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5" yWindow="27" windowWidth="22021" windowHeight="10610"/>
  </bookViews>
  <sheets>
    <sheet name="drogowo-mostowa" sheetId="1" r:id="rId1"/>
    <sheet name="oświetlenie" sheetId="2" r:id="rId2"/>
    <sheet name="MKT" sheetId="3" r:id="rId3"/>
  </sheets>
  <calcPr calcId="125725"/>
</workbook>
</file>

<file path=xl/calcChain.xml><?xml version="1.0" encoding="utf-8"?>
<calcChain xmlns="http://schemas.openxmlformats.org/spreadsheetml/2006/main">
  <c r="G26" i="1"/>
  <c r="F7" i="3"/>
  <c r="F8"/>
  <c r="F9"/>
  <c r="F10"/>
  <c r="F11"/>
  <c r="F12"/>
  <c r="F13"/>
  <c r="F14"/>
  <c r="F15" s="1"/>
  <c r="F6"/>
  <c r="F54" i="2"/>
  <c r="F55"/>
  <c r="F56"/>
  <c r="F57"/>
  <c r="F58"/>
  <c r="F53"/>
  <c r="F59" s="1"/>
  <c r="F50"/>
  <c r="F49"/>
  <c r="F51"/>
  <c r="F62"/>
  <c r="F63"/>
  <c r="F64"/>
  <c r="F65"/>
  <c r="F66"/>
  <c r="F67"/>
  <c r="F68"/>
  <c r="F69"/>
  <c r="F70"/>
  <c r="F71"/>
  <c r="F72"/>
  <c r="F73"/>
  <c r="F74"/>
  <c r="F75"/>
  <c r="F61"/>
  <c r="F41"/>
  <c r="F42"/>
  <c r="F43"/>
  <c r="F44"/>
  <c r="F45"/>
  <c r="F46"/>
  <c r="F40"/>
  <c r="F47" s="1"/>
  <c r="F32"/>
  <c r="F33"/>
  <c r="F34"/>
  <c r="F35"/>
  <c r="F36"/>
  <c r="F37"/>
  <c r="F31"/>
  <c r="F38" s="1"/>
  <c r="F23"/>
  <c r="F24"/>
  <c r="F25"/>
  <c r="F26"/>
  <c r="F29"/>
  <c r="F27"/>
  <c r="F28"/>
  <c r="F22"/>
  <c r="F14"/>
  <c r="F15"/>
  <c r="F16"/>
  <c r="F17"/>
  <c r="F20"/>
  <c r="F18"/>
  <c r="F19"/>
  <c r="F13"/>
  <c r="F8"/>
  <c r="F9"/>
  <c r="F10"/>
  <c r="F7"/>
  <c r="F11"/>
  <c r="F79"/>
  <c r="F84" s="1"/>
  <c r="F80"/>
  <c r="F81"/>
  <c r="F82"/>
  <c r="F83"/>
  <c r="F78"/>
  <c r="G166" i="1"/>
  <c r="G167"/>
  <c r="G169"/>
  <c r="G168"/>
  <c r="G165"/>
  <c r="G161"/>
  <c r="G162"/>
  <c r="G163"/>
  <c r="G160"/>
  <c r="G158"/>
  <c r="G149"/>
  <c r="G150"/>
  <c r="G151"/>
  <c r="G152"/>
  <c r="G155"/>
  <c r="G153"/>
  <c r="G154"/>
  <c r="G148"/>
  <c r="G143"/>
  <c r="G144"/>
  <c r="G145"/>
  <c r="G142"/>
  <c r="G146"/>
  <c r="G137"/>
  <c r="G138"/>
  <c r="G139"/>
  <c r="G140"/>
  <c r="G136"/>
  <c r="G133"/>
  <c r="G134"/>
  <c r="G132"/>
  <c r="G127"/>
  <c r="G128"/>
  <c r="G129"/>
  <c r="G130"/>
  <c r="G126"/>
  <c r="G121"/>
  <c r="G122"/>
  <c r="G123"/>
  <c r="G124"/>
  <c r="G120"/>
  <c r="G118"/>
  <c r="G116"/>
  <c r="G114"/>
  <c r="G113"/>
  <c r="G107"/>
  <c r="G108"/>
  <c r="G109"/>
  <c r="G110"/>
  <c r="G111"/>
  <c r="G106"/>
  <c r="G100"/>
  <c r="G101"/>
  <c r="G102"/>
  <c r="G103"/>
  <c r="G104"/>
  <c r="G99"/>
  <c r="G97"/>
  <c r="G89"/>
  <c r="G94"/>
  <c r="G90"/>
  <c r="G91"/>
  <c r="G92"/>
  <c r="G93"/>
  <c r="G88"/>
  <c r="G83"/>
  <c r="G84"/>
  <c r="G85"/>
  <c r="G82"/>
  <c r="G86"/>
  <c r="G79"/>
  <c r="G80"/>
  <c r="G76"/>
  <c r="G75"/>
  <c r="G77"/>
  <c r="G70"/>
  <c r="G71"/>
  <c r="G72"/>
  <c r="G73"/>
  <c r="G69"/>
  <c r="G65"/>
  <c r="G63"/>
  <c r="G66"/>
  <c r="G64"/>
  <c r="G62"/>
  <c r="G53"/>
  <c r="G54"/>
  <c r="G55"/>
  <c r="G56"/>
  <c r="G57"/>
  <c r="G58"/>
  <c r="G59"/>
  <c r="G60"/>
  <c r="G52"/>
  <c r="G50"/>
  <c r="G49"/>
  <c r="G47"/>
  <c r="G46"/>
  <c r="G41"/>
  <c r="G42"/>
  <c r="G40"/>
  <c r="G38"/>
  <c r="G33"/>
  <c r="G34"/>
  <c r="G35"/>
  <c r="G36"/>
  <c r="G32"/>
  <c r="G30"/>
  <c r="G29"/>
  <c r="G43"/>
  <c r="G25"/>
  <c r="G24"/>
  <c r="G22"/>
  <c r="G21"/>
  <c r="G14"/>
  <c r="G15"/>
  <c r="G16"/>
  <c r="G18"/>
  <c r="G17"/>
  <c r="G13"/>
  <c r="G8"/>
  <c r="G11"/>
  <c r="G9"/>
  <c r="G10"/>
  <c r="G7"/>
  <c r="G170"/>
  <c r="F76" i="2" l="1"/>
  <c r="F85" s="1"/>
</calcChain>
</file>

<file path=xl/sharedStrings.xml><?xml version="1.0" encoding="utf-8"?>
<sst xmlns="http://schemas.openxmlformats.org/spreadsheetml/2006/main" count="645" uniqueCount="319">
  <si>
    <t>Lp.</t>
  </si>
  <si>
    <t>Nr STWiORB</t>
  </si>
  <si>
    <t>Opis</t>
  </si>
  <si>
    <t xml:space="preserve">Jedn. </t>
  </si>
  <si>
    <t>Ilość</t>
  </si>
  <si>
    <t>Cena jedn.</t>
  </si>
  <si>
    <t>Wartość</t>
  </si>
  <si>
    <t>szt.</t>
  </si>
  <si>
    <t>m2</t>
  </si>
  <si>
    <t>m</t>
  </si>
  <si>
    <t>m3</t>
  </si>
  <si>
    <t>ROBOTY ZIEMNE</t>
  </si>
  <si>
    <t>Razem dział: ROBOTY ZIEMNE</t>
  </si>
  <si>
    <t>Wartość kosztorysowa robót bez podatku VAT</t>
  </si>
  <si>
    <t>ODWODNIENIE</t>
  </si>
  <si>
    <t>szt</t>
  </si>
  <si>
    <t>t</t>
  </si>
  <si>
    <t xml:space="preserve"> </t>
  </si>
  <si>
    <t>Wykopy wraz z załadunkiem i wywozem urobku na składowisko wykonawcy i kosztem zagospodarowania urobku - korytowanie pod konstrukcje dróg</t>
  </si>
  <si>
    <t xml:space="preserve">M 11.01.07 </t>
  </si>
  <si>
    <t>Roboty ziemne w gruncie kat. IV z transportem urobku na składowisko wykonawcy wraz z kosztem zagospodarowania urobku - wymiana gruntu w rejonie chodników na dojazdach</t>
  </si>
  <si>
    <t>Nasypy wykonywane mechanicznie wraz z formowaniem i zagęszczeniem nasypu i zwilżeniem w miarę potrzeby warstw zagęszczanych wodą. Nasyp z pospółki wraz z kosztem nabycia pospólki (zakup i dowóz)</t>
  </si>
  <si>
    <t>M 11.07.02</t>
  </si>
  <si>
    <t>Warstwa gruntu stabilizowanego cementem gr. 10 cm po zagęszczeniu - pod chodniki</t>
  </si>
  <si>
    <t>ZBROJENIE ELEMENTÓW KONSTRUKCYJNYCH- stal zbrojeniowa AIIIN (B500SP)</t>
  </si>
  <si>
    <t>M 12.01.04</t>
  </si>
  <si>
    <t>Zbrojenie nadbetonu płyty pomostu stalą AIIIN - siatka zbrojeniowa fi10 #100x100mm</t>
  </si>
  <si>
    <t>kg</t>
  </si>
  <si>
    <t xml:space="preserve">M12.01.04 </t>
  </si>
  <si>
    <t>Przygotowanie i montaż zbrojenia na budowie prętami o śr. 10-28 mm płyt ustrojów niosących pełnych bez wsporników - kapy chodnikowe</t>
  </si>
  <si>
    <t>Przygotowanie i montaż zbrojenia na budowie prętami o śr. 10-28 mm - zakotwienie krawężników</t>
  </si>
  <si>
    <t>Wiercenie otworów o śr.do 5 cm i głębokości do 25 cm</t>
  </si>
  <si>
    <t>Obsadzenie kotew fi 12 (0,18kg/szt=1215 kg) - zespolenie istniejacej płyty z nadbetonem</t>
  </si>
  <si>
    <t>Razem dział: ZBROJENIE ELEMENTÓW KONSTRUKCYJNYCH- stal zbrojeniowa AIIIN (B500SP)</t>
  </si>
  <si>
    <t>BETON KONSTRUKCYJNY</t>
  </si>
  <si>
    <t>3.1</t>
  </si>
  <si>
    <t>Beton kap chodnikowych (elementy o gr.&lt; 60cm)</t>
  </si>
  <si>
    <t>M 13.01.08</t>
  </si>
  <si>
    <t>Deskowanie płytami inwentaryzowanymi i sklejką - wsporniki i gzymsy</t>
  </si>
  <si>
    <t>Betonowanie przy użyciu pompy na samochodzie wsporników i gzymsów (beton kl.C30/37)</t>
  </si>
  <si>
    <t>3.2</t>
  </si>
  <si>
    <t>Beton nadbetonu płyty pomostu</t>
  </si>
  <si>
    <t>Deskowanie płytami inwentaryzowanymi i sklejką - płyty ustrojów niosących bez wsporników</t>
  </si>
  <si>
    <t>Betonowanie przy użyciu pompy na samochodzie płyt ustrojów niosących bez wsporników pełnych (beton kl.C30/37)</t>
  </si>
  <si>
    <t>Razem dział: BETON KONSTRUKCYJNY</t>
  </si>
  <si>
    <t>KONSTRUKCJE STALOWE</t>
  </si>
  <si>
    <t>4.1</t>
  </si>
  <si>
    <t>Elementy stalowe inne - wsporniki pod latarnie</t>
  </si>
  <si>
    <t>M 14.01.09</t>
  </si>
  <si>
    <t>Obsadzenie kotew - montaż wsporników pod latarnie - 4 szt -371 kg</t>
  </si>
  <si>
    <t>Obsadzenie kotew - kotwy wklejane do mocowania wsporników pod latarnie</t>
  </si>
  <si>
    <t>4.2</t>
  </si>
  <si>
    <t>Elementy stalowe inne - balustrady stalowe na obiekcie</t>
  </si>
  <si>
    <t>Obsadzenie kotew - kotwy wklejane do mocowania balustrad M 12 L=130mm</t>
  </si>
  <si>
    <t>Adaptacja balustrad - wymiana elementów uszkodzonych</t>
  </si>
  <si>
    <t>Adaptacja balustrad - montaż elementów dodatkowych</t>
  </si>
  <si>
    <t>Obsadzenie poręczy schodów z rur na schodach skarpowych S-1; 116 kg</t>
  </si>
  <si>
    <t>Obsadzenie poręczy schodów z rur na schodach skarpowych S-2; 120 kg</t>
  </si>
  <si>
    <t>4.3</t>
  </si>
  <si>
    <t>Elementy stalowe inne - balustrady stalowe na dojazdach U 11</t>
  </si>
  <si>
    <t>Balustrady ochronne U-11</t>
  </si>
  <si>
    <t>4.4</t>
  </si>
  <si>
    <t>Zabezpieczenie antykorozyjne stali</t>
  </si>
  <si>
    <t>M 14.02.01</t>
  </si>
  <si>
    <t>Czyszczenie strumieniowo ścierne do drugiego stopnia czystości konstrukcji kratowych (stan wyjściowy powierzchni B) - balustrady</t>
  </si>
  <si>
    <t xml:space="preserve">M 14.02.02 </t>
  </si>
  <si>
    <t>Metalizacja natryskowa - konstrukcje kratowe - powłoka cynkowa: wsporniki pod latarnie, balustady na schodach S-1 i S-2</t>
  </si>
  <si>
    <t>Razem dział: KONSTRUKCJE STALOWE</t>
  </si>
  <si>
    <t>IZOLACJE,PODBUDOWY I NAWIERZCHNIE</t>
  </si>
  <si>
    <t>5.1</t>
  </si>
  <si>
    <t>Nawierzchnie i izolacje z żywic</t>
  </si>
  <si>
    <t>M 15.03.03</t>
  </si>
  <si>
    <t>Koszt wykonania nawierzchni cienkowarstwowej epoksydowo-żywicznej gr 5mm na chodnikach</t>
  </si>
  <si>
    <t xml:space="preserve">M 15.03.11 </t>
  </si>
  <si>
    <t>Wykonanie bezszwowej izolacji natryskowej pomostu (np. Matakryl)</t>
  </si>
  <si>
    <t>5.2</t>
  </si>
  <si>
    <t>Nawierzchnie drogowe na moście</t>
  </si>
  <si>
    <t>M 15.03.01</t>
  </si>
  <si>
    <t>Nawierzchnia z mieszanki asfaltu twardolanego - warstwa wiążąca o grub. 5 cm</t>
  </si>
  <si>
    <t>Nawierzchnia z mieszanki asfaltu twardolanego - warstwa ścieralna o grub. 4 cm</t>
  </si>
  <si>
    <t>5.3</t>
  </si>
  <si>
    <t>Nawierzchnie na dojazdach</t>
  </si>
  <si>
    <t>M 15.03.02</t>
  </si>
  <si>
    <t>Nawierzchnia z mieszanek mineralno-bitumicznych SMA 11 S - grub.4 cm</t>
  </si>
  <si>
    <t>M 15.03.07</t>
  </si>
  <si>
    <t>Podbudowa z mieszanki niezwiązanej 0/31,5mm o grub.po zagęszcz. 20 cm</t>
  </si>
  <si>
    <t>Podbudowa z mieszanki niezwiazanej o grubości po zagęszczeniu 40 cm</t>
  </si>
  <si>
    <t>Pobocza z tłucznia kamiennego - warstwa z tłucznia grub.po zagęszcz.10 cm</t>
  </si>
  <si>
    <t>M 15.03.08</t>
  </si>
  <si>
    <t>Podbudowa z mieszanki mineralno-bitumicznej AC 22 P - grub.warstwy po zagęszczeniu 10 cm</t>
  </si>
  <si>
    <t xml:space="preserve">M 15.03.09 </t>
  </si>
  <si>
    <t>Nawierzchnia z mieszanek mineralno-bitumicznych AC 16 W - grub.po zagęszcz. 6 cm</t>
  </si>
  <si>
    <t>M 15.03.11</t>
  </si>
  <si>
    <t>Warstwa wzmacniająca grunt pod warstwy technologiczne z siatki wzmacniającej na styku z obiektem</t>
  </si>
  <si>
    <t>Warstwa wzmacniająca grunt pod warstwy technologiczne z siatki wzmacniającej na granicy robót</t>
  </si>
  <si>
    <t>5.4</t>
  </si>
  <si>
    <t>Nawierzchnie na chodnikach</t>
  </si>
  <si>
    <t xml:space="preserve">M 15.03.07 </t>
  </si>
  <si>
    <t>Podbudowa z piasku stabilizowanego cementem Rm=2,5MPa o grubości po zagęszczeniu 10 cm</t>
  </si>
  <si>
    <t>Podbudowa z mieszanki niezwiązanej - warstwa o grubości po zagęszczeniu 10 cm</t>
  </si>
  <si>
    <t>M 15.03.09</t>
  </si>
  <si>
    <t>Nawierzchnia z mieszanek mineralno-bitumicznych AC 8 S - grub.po zagęszcz. 3 cm wraz z przygotowaniem podłoza</t>
  </si>
  <si>
    <t>Razem dział: IZOLACJE,PODBUDOWY I NAWIERZCHNIE</t>
  </si>
  <si>
    <t>6.1</t>
  </si>
  <si>
    <t>Odwodnienie ustroju nośnego</t>
  </si>
  <si>
    <t>M 16.01.02</t>
  </si>
  <si>
    <t>Wykonanie elementów odwodnienia ustrojów niosących - wpust mostowy- odpływ boczny</t>
  </si>
  <si>
    <t>Wykonanie elementów odwodnienia ustrojów niosących - wpust mostowy- odpływ prosty</t>
  </si>
  <si>
    <t>M 16.01.04</t>
  </si>
  <si>
    <t>Wykonanie i montaż rury spustowej fi 150 wraz z armaturą</t>
  </si>
  <si>
    <t>Zabudowanie kompensatorów na rurze spustowej fi 150</t>
  </si>
  <si>
    <t>M 16.01.05</t>
  </si>
  <si>
    <t>Drenaż podłużny ustroju nośnego</t>
  </si>
  <si>
    <t>6.2</t>
  </si>
  <si>
    <t>Odwodnienie na dojazdach</t>
  </si>
  <si>
    <t>M 16.01.06</t>
  </si>
  <si>
    <t>M 00.00.00</t>
  </si>
  <si>
    <t>Regulacja wysokościowa wpustów deszczowych</t>
  </si>
  <si>
    <t>Razem dział: ODWODNIENIE</t>
  </si>
  <si>
    <t>ŁOŻYSKA</t>
  </si>
  <si>
    <t xml:space="preserve">M 17.01.03 </t>
  </si>
  <si>
    <t>Regulacja łożysk ruchomych - oczyszczenie, konserwacja i zabezpieczenie antykorozyjne</t>
  </si>
  <si>
    <t>Razem dział: ŁOŻYSKA</t>
  </si>
  <si>
    <t>DYLATACJE</t>
  </si>
  <si>
    <t>M 18.02.02</t>
  </si>
  <si>
    <t>Koszt i montaż blachy nierdzewnej 3*150</t>
  </si>
  <si>
    <t>Ułożenie mostowych elementów dylatacji stalowej z wkładką neoprenową</t>
  </si>
  <si>
    <t>Koszt i montaż blachy nierdzewnej 2*300 w rejonie schodów</t>
  </si>
  <si>
    <t>Ułożenie mostowych elementów dylatacji stalowej z wkładką neoprenową w rejonie schodów</t>
  </si>
  <si>
    <t>Razem dział: DYLATACJE</t>
  </si>
  <si>
    <t>ELEMENTY ZABEZPIECZAJĄCE - Bezpieczeństwo ruchu</t>
  </si>
  <si>
    <t xml:space="preserve">M 19.01.01 </t>
  </si>
  <si>
    <t>Montaż krawężników kamiennych 20x30 na podlewce żywicznej - na moście</t>
  </si>
  <si>
    <t xml:space="preserve">M 19.01.12 </t>
  </si>
  <si>
    <t>M 19.01.05</t>
  </si>
  <si>
    <t>Montaż barier sprężystych jednostronnych na dojazdach</t>
  </si>
  <si>
    <t>Montaż barier sprężystych jednostronnych - odcinki proste- barieroporęcze sztywne H1 W2A wys.1,3m kotwione w kapie chodnikowej</t>
  </si>
  <si>
    <t>Bariery ochronne betonowe U14</t>
  </si>
  <si>
    <t>Razem dział: ELEMENTY ZABEZPIECZAJĄCE - Bezpieczeństwo ruchu</t>
  </si>
  <si>
    <t>INNE ROBOTY MOSTOWE</t>
  </si>
  <si>
    <t>10.1</t>
  </si>
  <si>
    <t>Kanały technologiczne w kapach chodnikowych - rury dla przewodów - wbudowane</t>
  </si>
  <si>
    <t>M 20.01.01</t>
  </si>
  <si>
    <t>Montaż rur z HDPE w chodnikach -Rura fi140 HDPE</t>
  </si>
  <si>
    <t>10.2</t>
  </si>
  <si>
    <t>Schody skarpowe S-1</t>
  </si>
  <si>
    <t xml:space="preserve">M 20.01.09 </t>
  </si>
  <si>
    <t>Wykopy ręczne pod schody</t>
  </si>
  <si>
    <t>Podbudowa żwirowo-cementowa pod schodami</t>
  </si>
  <si>
    <t>Ława ze żwiru pod schody</t>
  </si>
  <si>
    <t>Fundamenty betonowe poręczy z betonu B-30</t>
  </si>
  <si>
    <t>Schody betonowe prefabrykowane o szer. 0.6 m na skarpach nasypów i przekopów</t>
  </si>
  <si>
    <t>Obrzeża betonowe o wym. 20x6 cm na podsypce piaskowej z wyp.spoin zaprawą cem.</t>
  </si>
  <si>
    <t>10.3</t>
  </si>
  <si>
    <t>Schody skarpowe S-2</t>
  </si>
  <si>
    <t>10.4</t>
  </si>
  <si>
    <t>Umocnienie skarp na dojazdach płytami ażurowymi z humusowaniem i obsianiem trawą</t>
  </si>
  <si>
    <t>M 20.01.11</t>
  </si>
  <si>
    <t>Wykonanie ubezpieczenia płytami ażurowymi typu "Krata" mała o wym. 90x60x10</t>
  </si>
  <si>
    <t>Humusowanie skarp z obsianiem przy grub.warstwy humusu 10 cm</t>
  </si>
  <si>
    <t>10.5</t>
  </si>
  <si>
    <t>Umocnienie płytami ażurowymi na wylocie rur spustowych</t>
  </si>
  <si>
    <t>10.6</t>
  </si>
  <si>
    <t>Kotwy talerzowe</t>
  </si>
  <si>
    <t>M 20.01.16</t>
  </si>
  <si>
    <t>Kotwy talerzowe do mocowania kapy chodnikowej do płyty pomostowej wklejane</t>
  </si>
  <si>
    <t>10.7</t>
  </si>
  <si>
    <t>Naprawa powierzchni betonowych zaprawami PCC</t>
  </si>
  <si>
    <t xml:space="preserve">M 20.01.13 </t>
  </si>
  <si>
    <t>Naprawa powierzchni płyty pomostu gr.0-5 cm</t>
  </si>
  <si>
    <t>Naprawa dolnej powierzchni ustroju nośnego gr.0-5 cm wraz z podparciem</t>
  </si>
  <si>
    <t>Naprawa powierzchni dolnej wsporników gr.0-5 cm wraz z podparciem</t>
  </si>
  <si>
    <t>Naprawa powierzchni gzymsów gr.0-5 cm wraz z podparciem</t>
  </si>
  <si>
    <t>Naprawa powierzchni podpór gr.0-5 cm</t>
  </si>
  <si>
    <t>10.8</t>
  </si>
  <si>
    <t>Piaskowanie powierzchni betonowych do naprawy</t>
  </si>
  <si>
    <t xml:space="preserve">M 20.01.20 </t>
  </si>
  <si>
    <t>Czyszczenie strumieniowo-ścierne powierzchni sufitowych konstrukcji betonowych- powierzchnia dolna ustroju nośnego</t>
  </si>
  <si>
    <t>Czyszczenie strumieniowo-ścierne powierzchni sufitowych konstrukcji betonowych- powierzchnia dolna wsporników</t>
  </si>
  <si>
    <t>Czyszczenie strumieniowo-ścierne powierzchni pionowych, skośnych i cylindrycznych konstrukcji betonowych- powierzchnie gzymsów</t>
  </si>
  <si>
    <t>Czyszczenie strumieniowo-ścierne powierzchni poziomych konstrukcji betonowych- powierzchnie podpór</t>
  </si>
  <si>
    <t>Czyszczenie strumieniowo-ścierne powierzchni poziomych konstrukcji betonowych- powierzchnie schodów</t>
  </si>
  <si>
    <t>10.9</t>
  </si>
  <si>
    <t>Iniekcja rys</t>
  </si>
  <si>
    <t>M 20.01.22</t>
  </si>
  <si>
    <t>Uszczelnianie przecieków wody przez spoiny, otwory, rysy, - ułożenie dwukrotne warstwy izolacyjnej w konsystencji mokrej- pow. dolna ustroju nośnego</t>
  </si>
  <si>
    <t>Uszczelnianie przecieków wody przez spoiny, otwory, rysy, - ułożenie dwukrotne warstwy izolacyjnej w konsystencji mokrej- wsporniki</t>
  </si>
  <si>
    <t>Uszczelnianie przecieków wody przez spoiny, otwory, rysy, - ułożenie dwukrotne warstwy izolacyjnej w konsystencji mokrej- schody</t>
  </si>
  <si>
    <t>10.10</t>
  </si>
  <si>
    <t>Zabezpieczenie antykorozyjne powierzchni betonowych powłoką akrylową</t>
  </si>
  <si>
    <t>M 20.03.01</t>
  </si>
  <si>
    <t>Zabezpieczenie antykorozyjne odkrytych powierzchni betonowych powłokami z podwyższoną zdolnością pokrywania zarysowań- powierzchnia dolna ustroju nośnego</t>
  </si>
  <si>
    <t>Zabezpieczenie antykorozyjne odkrytych powierzchni betonowych powłokami z podwyższoną zdolnością pokrywania zarysowań- powierzchnia dolna wsporników</t>
  </si>
  <si>
    <t>Zabezpieczenie antykorozyjne odkrytych powierzchni betonowych powłokami akrylowymi- gzymsy</t>
  </si>
  <si>
    <t>Zabezpieczenie antykorozyjne odkrytych powierzchni betonowych powłokami akrylowymi- podpory</t>
  </si>
  <si>
    <t>Zabezpieczenie antykorozyjne odkrytych powierzchni betonowych powłokami akrylowymi- schody</t>
  </si>
  <si>
    <t>10.11</t>
  </si>
  <si>
    <t>Zabezpieczenie antykorozyjne odkrytego zbrojenia</t>
  </si>
  <si>
    <t xml:space="preserve">M 20.03.02 </t>
  </si>
  <si>
    <t>Zabezpieczenie odkrytego zbrojenia na powierzchni dolnej ustroju nośnego</t>
  </si>
  <si>
    <t>Zabezpieczenie odkrytego zbrojenia na powierzchni dolnej wsporników</t>
  </si>
  <si>
    <t>Zabezpieczenie odkrytego zbrojenia na powierzchni gzymsów</t>
  </si>
  <si>
    <t>Zabezpieczenie odkrytego zbrojenia na powierzchni podpór</t>
  </si>
  <si>
    <t>Razem dział: INNE ROBOTY MOSTOWE</t>
  </si>
  <si>
    <t xml:space="preserve">ROBOTY ROZBIÓRKOWE ISTNIEJĄCEGO WIADUKTU </t>
  </si>
  <si>
    <t>M 21.01.01</t>
  </si>
  <si>
    <t>Demontaż wpustów mostowych</t>
  </si>
  <si>
    <t>M 21.01.02</t>
  </si>
  <si>
    <t>Rozebranie płyt dachowych żelbet.o grubości do 10 cm- beton ochronny gr. 5 cm</t>
  </si>
  <si>
    <t>Rozebranie ław,stóp i fundamentów betonowych o grub.(wys.) do 100 cm- kapy chodnikowe</t>
  </si>
  <si>
    <t>Ręczne skucie powierzchni betonu zbrojonego- otulina ustroju nośnego gr. 5 cm</t>
  </si>
  <si>
    <t>M 21.01.04</t>
  </si>
  <si>
    <t>Mechaniczne rozebranie nawierzchni z mieszanek mineralno-bitumicznych o grub.19 cm</t>
  </si>
  <si>
    <t>Załadunek i wywóz odpadów betonowych na składowisko wykonawcy wraz z kosztem ich zagospodarowania</t>
  </si>
  <si>
    <t>Załadunek i wywóz odpadów bitumicznych na składowisko wykonawcy wraz z kosztem ich zagospodarowania</t>
  </si>
  <si>
    <t xml:space="preserve">Razem dział: ROBOTY ROZBIÓRKOWE ISTNIEJĄCEGO WIADUKTU </t>
  </si>
  <si>
    <t>ROZBIÓRKI DROGOWE- DOJAZDY DO OBIEKTU</t>
  </si>
  <si>
    <t>12.1</t>
  </si>
  <si>
    <t>Rozbiórka barier energochłonnych</t>
  </si>
  <si>
    <t>Rozebranie energochłonnych barier stalowych pojedyńczych wraz ze złożeniem w stosy (złom do odbioru przez firmę posiadającą umowę z ZDiUM na odbiór złomu)</t>
  </si>
  <si>
    <t>12.2</t>
  </si>
  <si>
    <t>Rozbiórka elementów betonowych i żelbetowych oraz wzmocnień</t>
  </si>
  <si>
    <t>Rozebranie podłoża z betonu żwirowego o grub.35 cm na dojazdach od strony północnej</t>
  </si>
  <si>
    <t>Rozebranie krawężników betonowych 20x30 cm na podsypce cem.piaskowej</t>
  </si>
  <si>
    <t>Mechaniczne rozebranie podbudowy z gruntu stabilizowanego o grub.15 cm na dojazdach od strony południowej</t>
  </si>
  <si>
    <t>Załadunek i wywóz odpadów betonowych i gruntów stabilizowanych cementem na składowisko wykonawcy wraz z kosztem ich zagospodarowania</t>
  </si>
  <si>
    <t>12.3</t>
  </si>
  <si>
    <t>Rozbiórki elementów drogowych na dojazdach</t>
  </si>
  <si>
    <t>Mechaniczne rozebranie nawierzchni z mieszanek mineralno-bitumicznych o grub.10 cm- dojazd strona północna</t>
  </si>
  <si>
    <t>Mechaniczne rozebranie nawierzchni z mieszanek mineralno-bitumicznych o grub. 15 cm- dojazd strona południowa</t>
  </si>
  <si>
    <t>Mechaniczne rozebranie nawierzchni z mieszanek mineralno-bitumicznych o grub.5 cm- chodniki na dojazdach</t>
  </si>
  <si>
    <t>Razem dział: ROZBIÓRKI DROGOWE- DOJAZDY DO OBIEKTU</t>
  </si>
  <si>
    <t>szt,</t>
  </si>
  <si>
    <t>kpl,</t>
  </si>
  <si>
    <t>Remont wiaduktu drogowego w ciągu ul.Kowalskiej nad ul.Bolesława Krzywoustego we Wrocławiu</t>
  </si>
  <si>
    <t>PRZEDMIAR (KOSZTORYS OFERTOWY po wypełnieniu)</t>
  </si>
  <si>
    <t>BRANŻA DROGOWO - MOSTOWA</t>
  </si>
  <si>
    <t>OŚWIETLENIE</t>
  </si>
  <si>
    <t xml:space="preserve">Latarnie oświetlenia drogowego - demontaż istniejących latarni oświetlenia drogowego o numerach: od 109/316 do 119/316 oraz od 418/316 do 427/316 </t>
  </si>
  <si>
    <t>Demontaż opraw oświetlenia zewnętrznego na trzpieniu słupa lub wysięgniku</t>
  </si>
  <si>
    <t>kpl</t>
  </si>
  <si>
    <t>Demontaż wysięgników rurowych o ciężarze do 30 kg mocowanych na słupie lub ścianie</t>
  </si>
  <si>
    <t>Demontaż tabliczek bezpiecznikowych</t>
  </si>
  <si>
    <t>Demontaż słupów oświetleniowych o masie do 100 kg</t>
  </si>
  <si>
    <t xml:space="preserve">Razem dział: Latarnie oświetlenia drogowego - demontaż istniejących latarni oświetlenia drogowego o numerach: od 109/316 do 119/316 oraz od 418/316 do 427/316 </t>
  </si>
  <si>
    <t>Latarnie oświetlenia drogowego - montaż latarni oświetlenia drogowego na prefabrykowanym fundamencie nr: 109/316 z potrójnym wysięgnikiem o kącie rozchylenia wysięgników 120 stopni</t>
  </si>
  <si>
    <t>Montaż potrójnego łukowego wysięgnika rurowego dedykowanego dla słupa SAL-10</t>
  </si>
  <si>
    <t>Montaż przewodów do opraw oświetleniowych - wciąganie w słupy, rury osłonowe i wysięgniki przy wysokości latarń do 10 m</t>
  </si>
  <si>
    <t>kpl.przew.</t>
  </si>
  <si>
    <t>Sprawdzenie i pomiar 1-fazowego obwodu elektrycznego niskiego napięcia</t>
  </si>
  <si>
    <t>pomiar</t>
  </si>
  <si>
    <t>Malowanie drzwi, drzwiczek i elementów pełnych o powierzchni ponad 0.5 m2
- malowanie słupów powłoką antyplakatową HLG System</t>
  </si>
  <si>
    <t>Malowanie numerów latarni na słupie</t>
  </si>
  <si>
    <t>Razem dział: Latarnie oświetlenia drogowego - montaż latarni oświetlenia drogowego na prefabrykowanym fundamencie nr: 109/316 z potrójnym wysięgnikiem o kącie rozchylenia wysięgników 120 stopni</t>
  </si>
  <si>
    <t>Montaż i stawianie słupów oświetleniowych o masie do 100 kg
- słup oświetleniowy aluminiowy typu SAL-10 h=10m o nr: 110/316
- słup oświetleniowy aluminiowy typu SAL-10 h=10m o nr: 418/316</t>
  </si>
  <si>
    <t>Montaż podwójnych łukowych wysięgników rurowych dedykowanych dla słupów SAL-10</t>
  </si>
  <si>
    <t>Montaż opraw oświetlenia zewnętrznego na słupie
- montaż opraw ośw. typu Teceo 1 LED na słupach o nr: od 110/316 oraz 418/316</t>
  </si>
  <si>
    <t xml:space="preserve">Latarnie oświetlenia drogowego - montaż latarni oświetlenia drogowego z pojedynczym wysięgnikiem na fundamencie - latarnie oświetleniowe o numerach: od 111/316 do 113/316 oraz 419/316 i 422/316 </t>
  </si>
  <si>
    <t>Montaż i stawianie słupów oświetleniowych o masie do 100 kg
- słup oświetleniowy aluminiowy typu SAL-10 h=10m o nr: od 111/316 do 113/316
- słup oświetleniowy aluminiowy typu SAL-10 h=10m o nr: od 419/316 i 422/316</t>
  </si>
  <si>
    <t>Montaż łukowych wysięgników rurowych dedykowanych dla słupów SAL-10</t>
  </si>
  <si>
    <t>Montaż opraw oświetlenia zewnętrznego na słupie
- montaż opraw ośw. typu Teceo 1 LED na słupach o nr: od 111/316 do 113/316
- montaż opraw ośw. typu Teceo 1 LED na słupach o nr: 419/316 i 422/316</t>
  </si>
  <si>
    <t xml:space="preserve">Razem dział: Latarnie oświetlenia drogowego - montaż latarni oświetlenia drogowego z pojedynczym wysięgnikiem na fundamencie - latarnie oświetleniowe o numerach: od 111/316 do 113/316 oraz 419/316 i 422/316 </t>
  </si>
  <si>
    <t xml:space="preserve">Latarnie oświetlenia drogowego - montaż latarni oświetlenia drogowego z pojedynczym wysięgnikiem na podporach remontowanego wiaduktu drogowego - latarnie oświetleniowe o numerach: od 114/316 do 115/316 oraz od 423/316 do 424/316 </t>
  </si>
  <si>
    <t>Montaż i stawianie słupów oświetleniowych o masie do 100 kg
- słup oświetleniowy aluminiowy typu SAL-10 h=10m o nr: od 114/316 do 115/316
- słup oświetleniowy aluminiowy typu SAL-10 h=10m o nr: od 423/316 do 424/316</t>
  </si>
  <si>
    <t>Montaż opraw oświetlenia zewnętrznego na słupie
- montaż opraw ośw. typu Teceo 1 LED na słupach o nr: od 114/316 do 115/316
- montaż opraw ośw. typu Teceo 1 LED na słupach o nr: od 423/316 do 424/316</t>
  </si>
  <si>
    <t xml:space="preserve">Razem dział: Latarnie oświetlenia drogowego - montaż latarni oświetlenia drogowego z pojedynczym wysięgnikiem na podporach remontowanego wiaduktu drogowego - latarnie oświetleniowe o numerach: od 114/316 do 115/316 oraz od 423/316 do 424/316 </t>
  </si>
  <si>
    <t>Linie kablowe oświetleniowe - demontaż istniejących linii kablowych oświetlenia drogowego</t>
  </si>
  <si>
    <t>Demontaż istniejących linii kablowych oświetlenia drogowego układanych w rurach osłonowych, blokach betonowych lub kanałach zamkniętych w obrębie konstrukcji remontowanego wiaduktu</t>
  </si>
  <si>
    <t>Demontaż istniejących linii kablowych oświetlenia drogowego układanych w gruncie poza obrębem konstrukcji remontowanego wiaduktu</t>
  </si>
  <si>
    <t>Razem dział: Linie kablowe oświetleniowe - demontaż istniejących linii kablowych oświetlenia drogowego</t>
  </si>
  <si>
    <t>Linie kablowe oświetleniowe - wymiana istniejących linii kablowych oświetlenia drogowego</t>
  </si>
  <si>
    <t>Wymiana istniejących linii kablowych oświetlenia drogowego układanych w gruncie kategori III lub IV</t>
  </si>
  <si>
    <t>Ułożenie rur osłonowych z PCW o śr.do 140 mm ułożenie rur osłonowych podstawowych i rezerowywch pod drogami</t>
  </si>
  <si>
    <t>Układanie kabli o masie do 1.0 kg/m w rurach, pustakach lub kanałach zamkniętych</t>
  </si>
  <si>
    <t>Ułożenie rur osłonowych podstawowych oraz rezerwowych z PCW o śr.do 140 mm na skrzyżowaniu z innymi sieciami</t>
  </si>
  <si>
    <t>Układanie kabli o masie do 1.0 kg/m w rurach, pustakach lub kanałach zamkniętych
- kabel ośw. YAKXS 4x35</t>
  </si>
  <si>
    <t>Układanie kabli o masie do 1.0 kg/m w fundamentach słupów oraz wciąganie do wnętrza słupów 
- kabel ośw. YAKXS 4x35</t>
  </si>
  <si>
    <t>Razem dział: Linie kablowe oświetleniowe - wymiana istniejących linii kablowych oświetlenia drogowego</t>
  </si>
  <si>
    <t>Linie kablowe oświetleniowe - budowa nowych lini kablowych oświetlenia drogowego</t>
  </si>
  <si>
    <t>Kopanie rowów dla kabli w sposób ręczny w gruncie kat. IV</t>
  </si>
  <si>
    <t>Nasypanie warstwy piasku na dnie rowu kablowego o szerokości do 0.4 m</t>
  </si>
  <si>
    <t>Układanie kabli o masie do 1.0 kg/m w rowach kablowych ręcznie
- kabel oświetleniowy YAKXS 4x35</t>
  </si>
  <si>
    <t>Ułożenie rur osłonowych z PCW o śr.do 140 mm ułożenie rur osłonowych podstawowych oraz rezerwowych typu SRS fi 110 pod drogami</t>
  </si>
  <si>
    <t>Układanie kabli o masie do 1.0 kg/m w rurach typu SRS</t>
  </si>
  <si>
    <t>Ułożenie rur osłonowych z PCW o śr.do 140 mm podstawowych oraz rezerwowych na skrzyżowaniu z innymi sieciami typu DVR fi 110</t>
  </si>
  <si>
    <t>Układanie kabli o masie do 1.0 kg/m w rurach osłonowych typu DVR
- kabel ośw. YAKXS 4x35</t>
  </si>
  <si>
    <t>Zasypywanie rowów dla kabli wykonanych ręcznie w gruncie kat. IV</t>
  </si>
  <si>
    <t>Załadunek i wywóz nadmiaru urobku na składowisko Wykonawcy wraz z kosztem składowania i utylizacji</t>
  </si>
  <si>
    <t>Układanie kabli o masie do 1.0 kg/m w rurach osłonowych w obszarze konstrukcji wiaduktu
- kabel ośw. YAKXS 4x35</t>
  </si>
  <si>
    <t>Zarobienie na sucho końca kabla 4-żyłowego o przekroju żył do 50 mm2 na napięcie do 1 kV o izolacji i powłoce z tworzyw sztucznych</t>
  </si>
  <si>
    <t>Badanie linii kablowej N.N.- kabel 4-żyłowy</t>
  </si>
  <si>
    <t>odc.</t>
  </si>
  <si>
    <t>Dopuszczenie do pracy na sieci elektroenergetycznej oświetlenia drogowego Tauron Dystrybucja S.A.</t>
  </si>
  <si>
    <t>kpl.</t>
  </si>
  <si>
    <t>Razem dział: Linie kablowe oświetleniowe - budowa nowych lini kablowych oświetlenia drogowego</t>
  </si>
  <si>
    <t>Budowa kanalizacji rezerwowej dla przyszłych potrzeb sieci elektroenergetycznych</t>
  </si>
  <si>
    <t>Nasypanie warstwy piasku na dnie rowu kablowego o szerokości do 0.6 m</t>
  </si>
  <si>
    <t>Ułożenie rur osłonowych z PCW o śr.do 140 mm ułożenie rur osłonowych rezerwowych typu SRS fi 110 pod drogami</t>
  </si>
  <si>
    <t>Razem dział: Budowa kanalizacji rezerwowej dla przyszłych potrzeb sieci elektroenergetycznych</t>
  </si>
  <si>
    <t>Montaż i stawianie słupów oświetleniowych o masie do 100 kg - słup oświetleniowy aluminiowy typu SAL-10 h=10m o nr: 109/316</t>
  </si>
  <si>
    <t>Montaż opraw oświetlenia zewnętrznego na słupie - montaż opraw ośw. typu Teceo 1 LED na słupie nr 418/316</t>
  </si>
  <si>
    <t>MKT</t>
  </si>
  <si>
    <t>Mechaniczne rozebranie podbudowy z mas mineralno-bitumicznych o grub. 4 cm</t>
  </si>
  <si>
    <t>Wykopy jamiste o głębokości do 1,5 m ze skarpami o szer. dna do 1,5 m w gruncie kat. IV
- wykop dla SKO-4g</t>
  </si>
  <si>
    <t>Budowa studni kablowych prefabrykowanych rozdzielczych SKO-4g w gruncie kat.IV</t>
  </si>
  <si>
    <t>stud.</t>
  </si>
  <si>
    <t>Ułożenie rur osłonowych RHDPE140</t>
  </si>
  <si>
    <t>Wywóz ziemi samochodami samowyładowczymi na odległość 10 km grunt kat. IV</t>
  </si>
  <si>
    <t>Koszt utylizacji odpadu</t>
  </si>
  <si>
    <t>Latarnie oświetlenia drogowego - montaż latarni oświetlenia drogowego na prefabrykowanym fundamencie nr: 110/316 z podwójnym wysięgnikiem o kącie rozchylenia wysięgników 180 stopni oraz 418/316 z podwójnym wysięgnikiem o kącie rozchylenia wysięgników 90 stopni</t>
  </si>
  <si>
    <t>Razem dział: Latarnie oświetlenia drogowego - montaż latarni oświetlenia drogowego na prefabrykowanym fundamencie nr: 110/316 z podwójnym wysięgnikiem o kącie rozchylenia wysięgników 180 stopni oraz 418/316 z podwójnym wysięgnikiem o kącie rozchylenia wysięgników 90 stopni</t>
  </si>
  <si>
    <t>Nasypanie warstwy piasku na dnie rowu kablowego o szerokości do 0.8 m i przysypanie kabla warstwą piasku; łączna grubość warstw piasku 2x10 cm</t>
  </si>
  <si>
    <t>M 11.01.03</t>
  </si>
  <si>
    <t>Malowanie natryskiem pneumatycznym farbami do gruntowania epoksydowymi konstrukcji kratowych - zabezpieczenie antykorozyjne, powłoka malarska o grubości min. 240 µm - wsporniki pod latarnie, balustrady na obiekcie mostowym, balustrady na schodach S-1, i S-2, balustrady na schodach publicznych</t>
  </si>
  <si>
    <t>Krawężniki betonowe wystające o wym. 20x30 cm na ławie z betonu C12/15 wraz z wykonaniem ławy - na dojazdach</t>
  </si>
  <si>
    <t>Obrzeża betonowe o wym. 30x8 cm na ławie z betonu C12/15 wraz z wykonaniem ławy - na dojazdach</t>
  </si>
  <si>
    <t>kpl. przew.</t>
  </si>
  <si>
    <t>Ścieki uliczne 2-rzędowe z kostki kamiennej na podsypce cementowo-piaskowej</t>
  </si>
  <si>
    <t>Podbudowa pomocnicza z mieszanki związanej o grub.po zagęszcz. 18 cm</t>
  </si>
</sst>
</file>

<file path=xl/styles.xml><?xml version="1.0" encoding="utf-8"?>
<styleSheet xmlns="http://schemas.openxmlformats.org/spreadsheetml/2006/main">
  <numFmts count="1">
    <numFmt numFmtId="43" formatCode="_-* #,##0.00\ _z_ł_-;\-* #,##0.00\ _z_ł_-;_-* &quot;-&quot;??\ _z_ł_-;_-@_-"/>
  </numFmts>
  <fonts count="6">
    <font>
      <sz val="10"/>
      <name val="Arial"/>
      <charset val="238"/>
    </font>
    <font>
      <sz val="10"/>
      <name val="Arial"/>
      <family val="2"/>
      <charset val="238"/>
    </font>
    <font>
      <b/>
      <sz val="12.5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3" fontId="0" fillId="0" borderId="3" xfId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43" fontId="3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right" vertical="top" wrapText="1"/>
    </xf>
    <xf numFmtId="0" fontId="0" fillId="2" borderId="3" xfId="0" applyFill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43" fontId="1" fillId="0" borderId="3" xfId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7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0"/>
  <sheetViews>
    <sheetView showGridLines="0" tabSelected="1" topLeftCell="A62" zoomScale="145" workbookViewId="0">
      <selection activeCell="C55" sqref="C55"/>
    </sheetView>
  </sheetViews>
  <sheetFormatPr defaultColWidth="9.125" defaultRowHeight="12.9"/>
  <cols>
    <col min="1" max="1" width="5.75" style="5" customWidth="1"/>
    <col min="2" max="2" width="10.625" style="5" customWidth="1"/>
    <col min="3" max="3" width="39.125" style="5" customWidth="1"/>
    <col min="4" max="4" width="5.125" style="5" customWidth="1"/>
    <col min="5" max="5" width="11.75" style="5" customWidth="1"/>
    <col min="6" max="6" width="12.875" style="5" customWidth="1"/>
    <col min="7" max="7" width="14.75" style="5" customWidth="1"/>
    <col min="8" max="16384" width="9.125" style="5"/>
  </cols>
  <sheetData>
    <row r="1" spans="1:7" ht="15.65">
      <c r="A1" s="21" t="s">
        <v>235</v>
      </c>
      <c r="B1" s="21"/>
      <c r="C1" s="21"/>
      <c r="D1" s="21"/>
      <c r="E1" s="21"/>
      <c r="F1" s="21"/>
      <c r="G1" s="21"/>
    </row>
    <row r="2" spans="1:7" ht="13.6">
      <c r="A2" s="23" t="s">
        <v>234</v>
      </c>
      <c r="B2" s="23"/>
      <c r="C2" s="23"/>
      <c r="D2" s="23"/>
      <c r="E2" s="23"/>
      <c r="F2" s="23"/>
      <c r="G2" s="23"/>
    </row>
    <row r="3" spans="1:7" ht="13.6">
      <c r="A3" s="6"/>
      <c r="B3" s="6"/>
      <c r="C3" s="6"/>
      <c r="D3" s="6"/>
      <c r="E3" s="6"/>
      <c r="F3" s="6"/>
      <c r="G3" s="6"/>
    </row>
    <row r="4" spans="1:7" ht="18.350000000000001">
      <c r="A4" s="22" t="s">
        <v>236</v>
      </c>
      <c r="B4" s="22"/>
      <c r="C4" s="22"/>
      <c r="D4" s="22"/>
      <c r="E4" s="22"/>
      <c r="F4" s="22"/>
      <c r="G4" s="22"/>
    </row>
    <row r="5" spans="1:7" ht="14.3" customHeight="1">
      <c r="A5" s="3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</row>
    <row r="6" spans="1:7" ht="13.6">
      <c r="A6" s="7">
        <v>1</v>
      </c>
      <c r="B6" s="7" t="s">
        <v>17</v>
      </c>
      <c r="C6" s="18" t="s">
        <v>11</v>
      </c>
      <c r="D6" s="19"/>
      <c r="E6" s="19"/>
      <c r="F6" s="19"/>
      <c r="G6" s="20"/>
    </row>
    <row r="7" spans="1:7" ht="51.65">
      <c r="A7" s="8">
        <v>1</v>
      </c>
      <c r="B7" s="9" t="s">
        <v>312</v>
      </c>
      <c r="C7" s="10" t="s">
        <v>18</v>
      </c>
      <c r="D7" s="4" t="s">
        <v>10</v>
      </c>
      <c r="E7" s="4">
        <v>850.2</v>
      </c>
      <c r="F7" s="4"/>
      <c r="G7" s="4">
        <f>ROUND(F7*E7,2)</f>
        <v>0</v>
      </c>
    </row>
    <row r="8" spans="1:7" ht="54" customHeight="1">
      <c r="A8" s="8">
        <v>2</v>
      </c>
      <c r="B8" s="8" t="s">
        <v>19</v>
      </c>
      <c r="C8" s="10" t="s">
        <v>20</v>
      </c>
      <c r="D8" s="4" t="s">
        <v>10</v>
      </c>
      <c r="E8" s="4">
        <v>50</v>
      </c>
      <c r="F8" s="4"/>
      <c r="G8" s="4">
        <f>ROUND(F8*E8,2)</f>
        <v>0</v>
      </c>
    </row>
    <row r="9" spans="1:7" ht="65.25" customHeight="1">
      <c r="A9" s="8">
        <v>3</v>
      </c>
      <c r="B9" s="8" t="s">
        <v>19</v>
      </c>
      <c r="C9" s="10" t="s">
        <v>21</v>
      </c>
      <c r="D9" s="4" t="s">
        <v>10</v>
      </c>
      <c r="E9" s="4">
        <v>50</v>
      </c>
      <c r="F9" s="4"/>
      <c r="G9" s="4">
        <f>ROUND(F9*E9,2)</f>
        <v>0</v>
      </c>
    </row>
    <row r="10" spans="1:7" ht="27" customHeight="1">
      <c r="A10" s="8">
        <v>4</v>
      </c>
      <c r="B10" s="8" t="s">
        <v>22</v>
      </c>
      <c r="C10" s="10" t="s">
        <v>23</v>
      </c>
      <c r="D10" s="4" t="s">
        <v>8</v>
      </c>
      <c r="E10" s="4">
        <v>430</v>
      </c>
      <c r="F10" s="4"/>
      <c r="G10" s="4">
        <f>ROUND(F10*E10,2)</f>
        <v>0</v>
      </c>
    </row>
    <row r="11" spans="1:7" ht="12.75" customHeight="1">
      <c r="A11" s="18" t="s">
        <v>12</v>
      </c>
      <c r="B11" s="19"/>
      <c r="C11" s="19"/>
      <c r="D11" s="19"/>
      <c r="E11" s="19"/>
      <c r="F11" s="20"/>
      <c r="G11" s="11">
        <f>SUM(G7:G10)</f>
        <v>0</v>
      </c>
    </row>
    <row r="12" spans="1:7" ht="14.95" customHeight="1">
      <c r="A12" s="12">
        <v>2</v>
      </c>
      <c r="B12" s="10" t="s">
        <v>17</v>
      </c>
      <c r="C12" s="18" t="s">
        <v>24</v>
      </c>
      <c r="D12" s="19"/>
      <c r="E12" s="19"/>
      <c r="F12" s="19"/>
      <c r="G12" s="20"/>
    </row>
    <row r="13" spans="1:7" ht="27.7" customHeight="1">
      <c r="A13" s="8">
        <v>5</v>
      </c>
      <c r="B13" s="8" t="s">
        <v>25</v>
      </c>
      <c r="C13" s="10" t="s">
        <v>26</v>
      </c>
      <c r="D13" s="4" t="s">
        <v>27</v>
      </c>
      <c r="E13" s="4">
        <v>14400</v>
      </c>
      <c r="F13" s="4"/>
      <c r="G13" s="4">
        <f>ROUND(F13*E13,2)</f>
        <v>0</v>
      </c>
    </row>
    <row r="14" spans="1:7" ht="39.4" customHeight="1">
      <c r="A14" s="8">
        <v>6</v>
      </c>
      <c r="B14" s="8" t="s">
        <v>28</v>
      </c>
      <c r="C14" s="10" t="s">
        <v>29</v>
      </c>
      <c r="D14" s="4" t="s">
        <v>16</v>
      </c>
      <c r="E14" s="4">
        <v>11.26</v>
      </c>
      <c r="F14" s="4"/>
      <c r="G14" s="4">
        <f>ROUND(F14*E14,2)</f>
        <v>0</v>
      </c>
    </row>
    <row r="15" spans="1:7" ht="37.549999999999997" customHeight="1">
      <c r="A15" s="8">
        <v>7</v>
      </c>
      <c r="B15" s="8" t="s">
        <v>28</v>
      </c>
      <c r="C15" s="10" t="s">
        <v>30</v>
      </c>
      <c r="D15" s="4" t="s">
        <v>16</v>
      </c>
      <c r="E15" s="4">
        <v>0.19</v>
      </c>
      <c r="F15" s="4"/>
      <c r="G15" s="4">
        <f>ROUND(F15*E15,2)</f>
        <v>0</v>
      </c>
    </row>
    <row r="16" spans="1:7" ht="25.5" customHeight="1">
      <c r="A16" s="8">
        <v>8</v>
      </c>
      <c r="B16" s="8" t="s">
        <v>28</v>
      </c>
      <c r="C16" s="10" t="s">
        <v>31</v>
      </c>
      <c r="D16" s="4" t="s">
        <v>7</v>
      </c>
      <c r="E16" s="4">
        <v>6750</v>
      </c>
      <c r="F16" s="4"/>
      <c r="G16" s="4">
        <f>ROUND(F16*E16,2)</f>
        <v>0</v>
      </c>
    </row>
    <row r="17" spans="1:7" ht="27" customHeight="1">
      <c r="A17" s="8">
        <v>9</v>
      </c>
      <c r="B17" s="8" t="s">
        <v>28</v>
      </c>
      <c r="C17" s="10" t="s">
        <v>32</v>
      </c>
      <c r="D17" s="4" t="s">
        <v>7</v>
      </c>
      <c r="E17" s="4">
        <v>6750</v>
      </c>
      <c r="F17" s="4"/>
      <c r="G17" s="4">
        <f>ROUND(F17*E17,2)</f>
        <v>0</v>
      </c>
    </row>
    <row r="18" spans="1:7" ht="15.8" customHeight="1">
      <c r="A18" s="18" t="s">
        <v>33</v>
      </c>
      <c r="B18" s="19"/>
      <c r="C18" s="19"/>
      <c r="D18" s="19"/>
      <c r="E18" s="19"/>
      <c r="F18" s="20"/>
      <c r="G18" s="11">
        <f>SUM(G13:G17)</f>
        <v>0</v>
      </c>
    </row>
    <row r="19" spans="1:7" ht="13.6">
      <c r="A19" s="7">
        <v>3</v>
      </c>
      <c r="B19" s="10" t="s">
        <v>17</v>
      </c>
      <c r="C19" s="18" t="s">
        <v>34</v>
      </c>
      <c r="D19" s="19"/>
      <c r="E19" s="19"/>
      <c r="F19" s="19"/>
      <c r="G19" s="20"/>
    </row>
    <row r="20" spans="1:7" ht="13.6">
      <c r="A20" s="12" t="s">
        <v>35</v>
      </c>
      <c r="B20" s="10" t="s">
        <v>17</v>
      </c>
      <c r="C20" s="18" t="s">
        <v>36</v>
      </c>
      <c r="D20" s="19"/>
      <c r="E20" s="19"/>
      <c r="F20" s="19"/>
      <c r="G20" s="20"/>
    </row>
    <row r="21" spans="1:7" ht="27" customHeight="1">
      <c r="A21" s="8">
        <v>10</v>
      </c>
      <c r="B21" s="8" t="s">
        <v>37</v>
      </c>
      <c r="C21" s="10" t="s">
        <v>38</v>
      </c>
      <c r="D21" s="4" t="s">
        <v>8</v>
      </c>
      <c r="E21" s="4">
        <v>28.5</v>
      </c>
      <c r="F21" s="4"/>
      <c r="G21" s="4">
        <f>ROUND(F21*E21,2)</f>
        <v>0</v>
      </c>
    </row>
    <row r="22" spans="1:7" ht="39.25" customHeight="1">
      <c r="A22" s="8">
        <v>11</v>
      </c>
      <c r="B22" s="8" t="s">
        <v>37</v>
      </c>
      <c r="C22" s="10" t="s">
        <v>39</v>
      </c>
      <c r="D22" s="4" t="s">
        <v>10</v>
      </c>
      <c r="E22" s="4">
        <v>95</v>
      </c>
      <c r="F22" s="4"/>
      <c r="G22" s="4">
        <f>ROUND(F22*E22,2)</f>
        <v>0</v>
      </c>
    </row>
    <row r="23" spans="1:7" ht="13.6">
      <c r="A23" s="13" t="s">
        <v>40</v>
      </c>
      <c r="B23" s="10" t="s">
        <v>17</v>
      </c>
      <c r="C23" s="18" t="s">
        <v>41</v>
      </c>
      <c r="D23" s="19"/>
      <c r="E23" s="19"/>
      <c r="F23" s="19"/>
      <c r="G23" s="20"/>
    </row>
    <row r="24" spans="1:7" ht="38.75">
      <c r="A24" s="8">
        <v>12</v>
      </c>
      <c r="B24" s="8" t="s">
        <v>37</v>
      </c>
      <c r="C24" s="10" t="s">
        <v>42</v>
      </c>
      <c r="D24" s="4" t="s">
        <v>8</v>
      </c>
      <c r="E24" s="4">
        <v>42</v>
      </c>
      <c r="F24" s="4"/>
      <c r="G24" s="4">
        <f>ROUND(F24*E24,2)</f>
        <v>0</v>
      </c>
    </row>
    <row r="25" spans="1:7" ht="38.75">
      <c r="A25" s="8">
        <v>13</v>
      </c>
      <c r="B25" s="8" t="s">
        <v>37</v>
      </c>
      <c r="C25" s="10" t="s">
        <v>43</v>
      </c>
      <c r="D25" s="4" t="s">
        <v>10</v>
      </c>
      <c r="E25" s="4">
        <v>140</v>
      </c>
      <c r="F25" s="4"/>
      <c r="G25" s="4">
        <f>ROUND(F25*E25,2)</f>
        <v>0</v>
      </c>
    </row>
    <row r="26" spans="1:7" ht="15.8" customHeight="1">
      <c r="A26" s="18" t="s">
        <v>44</v>
      </c>
      <c r="B26" s="19"/>
      <c r="C26" s="19"/>
      <c r="D26" s="19"/>
      <c r="E26" s="19"/>
      <c r="F26" s="20"/>
      <c r="G26" s="11">
        <f>SUM(G21:G22,G24:G25)</f>
        <v>0</v>
      </c>
    </row>
    <row r="27" spans="1:7" ht="13.6">
      <c r="A27" s="7">
        <v>4</v>
      </c>
      <c r="B27" s="10" t="s">
        <v>17</v>
      </c>
      <c r="C27" s="18" t="s">
        <v>45</v>
      </c>
      <c r="D27" s="19"/>
      <c r="E27" s="19"/>
      <c r="F27" s="19"/>
      <c r="G27" s="20"/>
    </row>
    <row r="28" spans="1:7" ht="13.6">
      <c r="A28" s="12" t="s">
        <v>46</v>
      </c>
      <c r="B28" s="10" t="s">
        <v>17</v>
      </c>
      <c r="C28" s="18" t="s">
        <v>47</v>
      </c>
      <c r="D28" s="19"/>
      <c r="E28" s="19"/>
      <c r="F28" s="19"/>
      <c r="G28" s="20"/>
    </row>
    <row r="29" spans="1:7" ht="27" customHeight="1">
      <c r="A29" s="8">
        <v>14</v>
      </c>
      <c r="B29" s="8" t="s">
        <v>48</v>
      </c>
      <c r="C29" s="10" t="s">
        <v>49</v>
      </c>
      <c r="D29" s="4" t="s">
        <v>232</v>
      </c>
      <c r="E29" s="4">
        <v>4</v>
      </c>
      <c r="F29" s="4"/>
      <c r="G29" s="4">
        <f>ROUND(F29*E29,2)</f>
        <v>0</v>
      </c>
    </row>
    <row r="30" spans="1:7" ht="25.5" customHeight="1">
      <c r="A30" s="8">
        <v>15</v>
      </c>
      <c r="B30" s="8" t="s">
        <v>48</v>
      </c>
      <c r="C30" s="10" t="s">
        <v>50</v>
      </c>
      <c r="D30" s="4" t="s">
        <v>232</v>
      </c>
      <c r="E30" s="4">
        <v>24</v>
      </c>
      <c r="F30" s="4"/>
      <c r="G30" s="4">
        <f>ROUND(F30*E30,2)</f>
        <v>0</v>
      </c>
    </row>
    <row r="31" spans="1:7" ht="13.6">
      <c r="A31" s="12" t="s">
        <v>51</v>
      </c>
      <c r="B31" s="10" t="s">
        <v>17</v>
      </c>
      <c r="C31" s="18" t="s">
        <v>52</v>
      </c>
      <c r="D31" s="19"/>
      <c r="E31" s="19"/>
      <c r="F31" s="19"/>
      <c r="G31" s="20"/>
    </row>
    <row r="32" spans="1:7" ht="26.5" customHeight="1">
      <c r="A32" s="8">
        <v>16</v>
      </c>
      <c r="B32" s="8" t="s">
        <v>48</v>
      </c>
      <c r="C32" s="10" t="s">
        <v>53</v>
      </c>
      <c r="D32" s="4" t="s">
        <v>232</v>
      </c>
      <c r="E32" s="4">
        <v>872</v>
      </c>
      <c r="F32" s="4"/>
      <c r="G32" s="4">
        <f>ROUND(F32*E32,2)</f>
        <v>0</v>
      </c>
    </row>
    <row r="33" spans="1:7" ht="26.5" customHeight="1">
      <c r="A33" s="8">
        <v>17</v>
      </c>
      <c r="B33" s="8" t="s">
        <v>48</v>
      </c>
      <c r="C33" s="10" t="s">
        <v>54</v>
      </c>
      <c r="D33" s="4" t="s">
        <v>27</v>
      </c>
      <c r="E33" s="4">
        <v>150</v>
      </c>
      <c r="F33" s="4"/>
      <c r="G33" s="4">
        <f>ROUND(F33*E33,2)</f>
        <v>0</v>
      </c>
    </row>
    <row r="34" spans="1:7" ht="25.5" customHeight="1">
      <c r="A34" s="8">
        <v>18</v>
      </c>
      <c r="B34" s="8" t="s">
        <v>48</v>
      </c>
      <c r="C34" s="10" t="s">
        <v>55</v>
      </c>
      <c r="D34" s="4" t="s">
        <v>27</v>
      </c>
      <c r="E34" s="4">
        <v>2057</v>
      </c>
      <c r="F34" s="4"/>
      <c r="G34" s="4">
        <f>ROUND(F34*E34,2)</f>
        <v>0</v>
      </c>
    </row>
    <row r="35" spans="1:7" ht="25.85">
      <c r="A35" s="8">
        <v>19</v>
      </c>
      <c r="B35" s="8" t="s">
        <v>48</v>
      </c>
      <c r="C35" s="10" t="s">
        <v>56</v>
      </c>
      <c r="D35" s="4" t="s">
        <v>9</v>
      </c>
      <c r="E35" s="4">
        <v>8</v>
      </c>
      <c r="F35" s="4"/>
      <c r="G35" s="4">
        <f>ROUND(F35*E35,2)</f>
        <v>0</v>
      </c>
    </row>
    <row r="36" spans="1:7" ht="25.85">
      <c r="A36" s="8">
        <v>20</v>
      </c>
      <c r="B36" s="8" t="s">
        <v>48</v>
      </c>
      <c r="C36" s="10" t="s">
        <v>57</v>
      </c>
      <c r="D36" s="4" t="s">
        <v>9</v>
      </c>
      <c r="E36" s="4">
        <v>9</v>
      </c>
      <c r="F36" s="4"/>
      <c r="G36" s="4">
        <f>ROUND(F36*E36,2)</f>
        <v>0</v>
      </c>
    </row>
    <row r="37" spans="1:7" ht="13.75" customHeight="1">
      <c r="A37" s="12" t="s">
        <v>58</v>
      </c>
      <c r="B37" s="10" t="s">
        <v>17</v>
      </c>
      <c r="C37" s="18" t="s">
        <v>59</v>
      </c>
      <c r="D37" s="19"/>
      <c r="E37" s="19"/>
      <c r="F37" s="19"/>
      <c r="G37" s="20"/>
    </row>
    <row r="38" spans="1:7">
      <c r="A38" s="8">
        <v>21</v>
      </c>
      <c r="B38" s="8" t="s">
        <v>48</v>
      </c>
      <c r="C38" s="10" t="s">
        <v>60</v>
      </c>
      <c r="D38" s="4" t="s">
        <v>9</v>
      </c>
      <c r="E38" s="4">
        <v>40</v>
      </c>
      <c r="F38" s="4"/>
      <c r="G38" s="4">
        <f>ROUND(F38*E38,2)</f>
        <v>0</v>
      </c>
    </row>
    <row r="39" spans="1:7" ht="13.6">
      <c r="A39" s="12" t="s">
        <v>61</v>
      </c>
      <c r="B39" s="10" t="s">
        <v>17</v>
      </c>
      <c r="C39" s="18" t="s">
        <v>62</v>
      </c>
      <c r="D39" s="19"/>
      <c r="E39" s="19"/>
      <c r="F39" s="19"/>
      <c r="G39" s="20"/>
    </row>
    <row r="40" spans="1:7" ht="40.1" customHeight="1">
      <c r="A40" s="8">
        <v>22</v>
      </c>
      <c r="B40" s="8" t="s">
        <v>63</v>
      </c>
      <c r="C40" s="10" t="s">
        <v>64</v>
      </c>
      <c r="D40" s="4" t="s">
        <v>8</v>
      </c>
      <c r="E40" s="4">
        <v>270</v>
      </c>
      <c r="F40" s="4"/>
      <c r="G40" s="4">
        <f>ROUND(F40*E40,2)</f>
        <v>0</v>
      </c>
    </row>
    <row r="41" spans="1:7" ht="94.6" customHeight="1">
      <c r="A41" s="8">
        <v>23</v>
      </c>
      <c r="B41" s="8" t="s">
        <v>63</v>
      </c>
      <c r="C41" s="14" t="s">
        <v>313</v>
      </c>
      <c r="D41" s="4" t="s">
        <v>8</v>
      </c>
      <c r="E41" s="4">
        <v>352.5</v>
      </c>
      <c r="F41" s="4"/>
      <c r="G41" s="4">
        <f>ROUND(F41*E41,2)</f>
        <v>0</v>
      </c>
    </row>
    <row r="42" spans="1:7" ht="39.75" customHeight="1">
      <c r="A42" s="8">
        <v>24</v>
      </c>
      <c r="B42" s="8" t="s">
        <v>65</v>
      </c>
      <c r="C42" s="10" t="s">
        <v>66</v>
      </c>
      <c r="D42" s="4" t="s">
        <v>8</v>
      </c>
      <c r="E42" s="4">
        <v>12.5</v>
      </c>
      <c r="F42" s="4"/>
      <c r="G42" s="4">
        <f>ROUND(F42*E42,2)</f>
        <v>0</v>
      </c>
    </row>
    <row r="43" spans="1:7" ht="13.75" customHeight="1">
      <c r="A43" s="18" t="s">
        <v>67</v>
      </c>
      <c r="B43" s="19"/>
      <c r="C43" s="19"/>
      <c r="D43" s="19"/>
      <c r="E43" s="19"/>
      <c r="F43" s="20"/>
      <c r="G43" s="11">
        <f>SUM(G40:G42,G38,G32:G36,G29:G30)</f>
        <v>0</v>
      </c>
    </row>
    <row r="44" spans="1:7" ht="13.6">
      <c r="A44" s="7">
        <v>5</v>
      </c>
      <c r="B44" s="10" t="s">
        <v>17</v>
      </c>
      <c r="C44" s="18" t="s">
        <v>68</v>
      </c>
      <c r="D44" s="19"/>
      <c r="E44" s="19"/>
      <c r="F44" s="19"/>
      <c r="G44" s="20"/>
    </row>
    <row r="45" spans="1:7" ht="13.6">
      <c r="A45" s="12" t="s">
        <v>69</v>
      </c>
      <c r="B45" s="10" t="s">
        <v>17</v>
      </c>
      <c r="C45" s="18" t="s">
        <v>70</v>
      </c>
      <c r="D45" s="19"/>
      <c r="E45" s="19"/>
      <c r="F45" s="19"/>
      <c r="G45" s="20"/>
    </row>
    <row r="46" spans="1:7" ht="39.75" customHeight="1">
      <c r="A46" s="8">
        <v>25</v>
      </c>
      <c r="B46" s="8" t="s">
        <v>71</v>
      </c>
      <c r="C46" s="10" t="s">
        <v>72</v>
      </c>
      <c r="D46" s="4" t="s">
        <v>8</v>
      </c>
      <c r="E46" s="4">
        <v>460</v>
      </c>
      <c r="F46" s="4"/>
      <c r="G46" s="4">
        <f>ROUND(F46*E46,2)</f>
        <v>0</v>
      </c>
    </row>
    <row r="47" spans="1:7" ht="25.5" customHeight="1">
      <c r="A47" s="8">
        <v>26</v>
      </c>
      <c r="B47" s="8" t="s">
        <v>73</v>
      </c>
      <c r="C47" s="10" t="s">
        <v>74</v>
      </c>
      <c r="D47" s="4" t="s">
        <v>8</v>
      </c>
      <c r="E47" s="4">
        <v>1370</v>
      </c>
      <c r="F47" s="4"/>
      <c r="G47" s="4">
        <f>ROUND(F47*E47,2)</f>
        <v>0</v>
      </c>
    </row>
    <row r="48" spans="1:7" ht="13.6">
      <c r="A48" s="12" t="s">
        <v>75</v>
      </c>
      <c r="B48" s="10" t="s">
        <v>17</v>
      </c>
      <c r="C48" s="18" t="s">
        <v>76</v>
      </c>
      <c r="D48" s="19"/>
      <c r="E48" s="19"/>
      <c r="F48" s="19"/>
      <c r="G48" s="20"/>
    </row>
    <row r="49" spans="1:7" ht="25.85">
      <c r="A49" s="8">
        <v>27</v>
      </c>
      <c r="B49" s="8" t="s">
        <v>77</v>
      </c>
      <c r="C49" s="10" t="s">
        <v>78</v>
      </c>
      <c r="D49" s="8" t="s">
        <v>8</v>
      </c>
      <c r="E49" s="4">
        <v>810</v>
      </c>
      <c r="F49" s="4"/>
      <c r="G49" s="4">
        <f>ROUND(F49*E49,2)</f>
        <v>0</v>
      </c>
    </row>
    <row r="50" spans="1:7" ht="26" customHeight="1">
      <c r="A50" s="8">
        <v>28</v>
      </c>
      <c r="B50" s="8" t="s">
        <v>77</v>
      </c>
      <c r="C50" s="10" t="s">
        <v>79</v>
      </c>
      <c r="D50" s="8" t="s">
        <v>8</v>
      </c>
      <c r="E50" s="4">
        <v>810</v>
      </c>
      <c r="F50" s="4"/>
      <c r="G50" s="4">
        <f>ROUND(F50*E50,2)</f>
        <v>0</v>
      </c>
    </row>
    <row r="51" spans="1:7" ht="13.6">
      <c r="A51" s="12" t="s">
        <v>80</v>
      </c>
      <c r="B51" s="10" t="s">
        <v>17</v>
      </c>
      <c r="C51" s="18" t="s">
        <v>81</v>
      </c>
      <c r="D51" s="19"/>
      <c r="E51" s="19"/>
      <c r="F51" s="19"/>
      <c r="G51" s="20"/>
    </row>
    <row r="52" spans="1:7" ht="25.85">
      <c r="A52" s="8">
        <v>29</v>
      </c>
      <c r="B52" s="8" t="s">
        <v>82</v>
      </c>
      <c r="C52" s="10" t="s">
        <v>83</v>
      </c>
      <c r="D52" s="4" t="s">
        <v>8</v>
      </c>
      <c r="E52" s="4">
        <v>1400</v>
      </c>
      <c r="F52" s="4"/>
      <c r="G52" s="4">
        <f>ROUND(F52*E52,2)</f>
        <v>0</v>
      </c>
    </row>
    <row r="53" spans="1:7" ht="25.85">
      <c r="A53" s="8">
        <v>30</v>
      </c>
      <c r="B53" s="8" t="s">
        <v>84</v>
      </c>
      <c r="C53" s="10" t="s">
        <v>85</v>
      </c>
      <c r="D53" s="4" t="s">
        <v>8</v>
      </c>
      <c r="E53" s="4">
        <v>1500</v>
      </c>
      <c r="F53" s="4"/>
      <c r="G53" s="4">
        <f t="shared" ref="G53:G60" si="0">ROUND(F53*E53,2)</f>
        <v>0</v>
      </c>
    </row>
    <row r="54" spans="1:7" ht="25.85">
      <c r="A54" s="8">
        <v>31</v>
      </c>
      <c r="B54" s="8" t="s">
        <v>84</v>
      </c>
      <c r="C54" s="10" t="s">
        <v>318</v>
      </c>
      <c r="D54" s="4" t="s">
        <v>8</v>
      </c>
      <c r="E54" s="4">
        <v>1833.33</v>
      </c>
      <c r="F54" s="4"/>
      <c r="G54" s="4">
        <f t="shared" si="0"/>
        <v>0</v>
      </c>
    </row>
    <row r="55" spans="1:7" ht="25.85">
      <c r="A55" s="8">
        <v>32</v>
      </c>
      <c r="B55" s="8" t="s">
        <v>84</v>
      </c>
      <c r="C55" s="10" t="s">
        <v>86</v>
      </c>
      <c r="D55" s="4" t="s">
        <v>8</v>
      </c>
      <c r="E55" s="4">
        <v>1625</v>
      </c>
      <c r="F55" s="4"/>
      <c r="G55" s="4">
        <f t="shared" si="0"/>
        <v>0</v>
      </c>
    </row>
    <row r="56" spans="1:7" ht="25.85">
      <c r="A56" s="8">
        <v>33</v>
      </c>
      <c r="B56" s="8" t="s">
        <v>84</v>
      </c>
      <c r="C56" s="10" t="s">
        <v>87</v>
      </c>
      <c r="D56" s="4" t="s">
        <v>8</v>
      </c>
      <c r="E56" s="4">
        <v>550</v>
      </c>
      <c r="F56" s="4"/>
      <c r="G56" s="4">
        <f t="shared" si="0"/>
        <v>0</v>
      </c>
    </row>
    <row r="57" spans="1:7" ht="28.05" customHeight="1">
      <c r="A57" s="8">
        <v>34</v>
      </c>
      <c r="B57" s="8" t="s">
        <v>88</v>
      </c>
      <c r="C57" s="10" t="s">
        <v>89</v>
      </c>
      <c r="D57" s="4" t="s">
        <v>8</v>
      </c>
      <c r="E57" s="4">
        <v>1450</v>
      </c>
      <c r="F57" s="4"/>
      <c r="G57" s="4">
        <f t="shared" si="0"/>
        <v>0</v>
      </c>
    </row>
    <row r="58" spans="1:7" ht="29.9" customHeight="1">
      <c r="A58" s="8">
        <v>35</v>
      </c>
      <c r="B58" s="8" t="s">
        <v>90</v>
      </c>
      <c r="C58" s="10" t="s">
        <v>91</v>
      </c>
      <c r="D58" s="4" t="s">
        <v>8</v>
      </c>
      <c r="E58" s="4">
        <v>1400</v>
      </c>
      <c r="F58" s="4"/>
      <c r="G58" s="4">
        <f t="shared" si="0"/>
        <v>0</v>
      </c>
    </row>
    <row r="59" spans="1:7" ht="39.25" customHeight="1">
      <c r="A59" s="8">
        <v>36</v>
      </c>
      <c r="B59" s="8" t="s">
        <v>92</v>
      </c>
      <c r="C59" s="10" t="s">
        <v>93</v>
      </c>
      <c r="D59" s="4" t="s">
        <v>8</v>
      </c>
      <c r="E59" s="4">
        <v>64</v>
      </c>
      <c r="F59" s="4"/>
      <c r="G59" s="4">
        <f t="shared" si="0"/>
        <v>0</v>
      </c>
    </row>
    <row r="60" spans="1:7" ht="39.75" customHeight="1">
      <c r="A60" s="8">
        <v>37</v>
      </c>
      <c r="B60" s="8" t="s">
        <v>92</v>
      </c>
      <c r="C60" s="10" t="s">
        <v>94</v>
      </c>
      <c r="D60" s="4" t="s">
        <v>8</v>
      </c>
      <c r="E60" s="4">
        <v>60</v>
      </c>
      <c r="F60" s="4"/>
      <c r="G60" s="4">
        <f t="shared" si="0"/>
        <v>0</v>
      </c>
    </row>
    <row r="61" spans="1:7" ht="13.6">
      <c r="A61" s="12" t="s">
        <v>95</v>
      </c>
      <c r="B61" s="10" t="s">
        <v>17</v>
      </c>
      <c r="C61" s="18" t="s">
        <v>96</v>
      </c>
      <c r="D61" s="19"/>
      <c r="E61" s="19"/>
      <c r="F61" s="19"/>
      <c r="G61" s="20"/>
    </row>
    <row r="62" spans="1:7" ht="26.5" customHeight="1">
      <c r="A62" s="8">
        <v>38</v>
      </c>
      <c r="B62" s="8" t="s">
        <v>97</v>
      </c>
      <c r="C62" s="10" t="s">
        <v>98</v>
      </c>
      <c r="D62" s="4" t="s">
        <v>8</v>
      </c>
      <c r="E62" s="4">
        <v>430</v>
      </c>
      <c r="F62" s="4"/>
      <c r="G62" s="4">
        <f>ROUND(F62*E62,2)</f>
        <v>0</v>
      </c>
    </row>
    <row r="63" spans="1:7" ht="27.7" customHeight="1">
      <c r="A63" s="8">
        <v>39</v>
      </c>
      <c r="B63" s="8" t="s">
        <v>97</v>
      </c>
      <c r="C63" s="10" t="s">
        <v>99</v>
      </c>
      <c r="D63" s="4" t="s">
        <v>8</v>
      </c>
      <c r="E63" s="4">
        <v>430</v>
      </c>
      <c r="F63" s="4"/>
      <c r="G63" s="4">
        <f>ROUND(F63*E63,2)</f>
        <v>0</v>
      </c>
    </row>
    <row r="64" spans="1:7" ht="38.25" customHeight="1">
      <c r="A64" s="8">
        <v>40</v>
      </c>
      <c r="B64" s="8" t="s">
        <v>92</v>
      </c>
      <c r="C64" s="10" t="s">
        <v>93</v>
      </c>
      <c r="D64" s="4" t="s">
        <v>8</v>
      </c>
      <c r="E64" s="4">
        <v>19</v>
      </c>
      <c r="F64" s="4"/>
      <c r="G64" s="4">
        <f>ROUND(F64*E64,2)</f>
        <v>0</v>
      </c>
    </row>
    <row r="65" spans="1:7" ht="38.75">
      <c r="A65" s="8">
        <v>41</v>
      </c>
      <c r="B65" s="8" t="s">
        <v>100</v>
      </c>
      <c r="C65" s="10" t="s">
        <v>101</v>
      </c>
      <c r="D65" s="4" t="s">
        <v>8</v>
      </c>
      <c r="E65" s="4">
        <v>430</v>
      </c>
      <c r="F65" s="4"/>
      <c r="G65" s="4">
        <f>ROUND(F65*E65,2)</f>
        <v>0</v>
      </c>
    </row>
    <row r="66" spans="1:7" ht="14.95" customHeight="1">
      <c r="A66" s="18" t="s">
        <v>102</v>
      </c>
      <c r="B66" s="19"/>
      <c r="C66" s="19"/>
      <c r="D66" s="19"/>
      <c r="E66" s="19"/>
      <c r="F66" s="20"/>
      <c r="G66" s="11">
        <f>SUM(G62:G65,G52:G60,G49:G50,G46:G47)</f>
        <v>0</v>
      </c>
    </row>
    <row r="67" spans="1:7" ht="13.6">
      <c r="A67" s="7">
        <v>6</v>
      </c>
      <c r="B67" s="10" t="s">
        <v>17</v>
      </c>
      <c r="C67" s="18" t="s">
        <v>14</v>
      </c>
      <c r="D67" s="19"/>
      <c r="E67" s="19"/>
      <c r="F67" s="19"/>
      <c r="G67" s="20"/>
    </row>
    <row r="68" spans="1:7" ht="13.6">
      <c r="A68" s="12" t="s">
        <v>103</v>
      </c>
      <c r="B68" s="10" t="s">
        <v>17</v>
      </c>
      <c r="C68" s="18" t="s">
        <v>104</v>
      </c>
      <c r="D68" s="19"/>
      <c r="E68" s="19"/>
      <c r="F68" s="19"/>
      <c r="G68" s="20"/>
    </row>
    <row r="69" spans="1:7" ht="30.25" customHeight="1">
      <c r="A69" s="8">
        <v>42</v>
      </c>
      <c r="B69" s="8" t="s">
        <v>105</v>
      </c>
      <c r="C69" s="10" t="s">
        <v>106</v>
      </c>
      <c r="D69" s="4" t="s">
        <v>15</v>
      </c>
      <c r="E69" s="4">
        <v>2</v>
      </c>
      <c r="F69" s="4"/>
      <c r="G69" s="4">
        <f>ROUND(F69*E69,2)</f>
        <v>0</v>
      </c>
    </row>
    <row r="70" spans="1:7" ht="27.7" customHeight="1">
      <c r="A70" s="8">
        <v>43</v>
      </c>
      <c r="B70" s="8" t="s">
        <v>105</v>
      </c>
      <c r="C70" s="10" t="s">
        <v>107</v>
      </c>
      <c r="D70" s="4" t="s">
        <v>15</v>
      </c>
      <c r="E70" s="4">
        <v>1</v>
      </c>
      <c r="F70" s="4"/>
      <c r="G70" s="4">
        <f>ROUND(F70*E70,2)</f>
        <v>0</v>
      </c>
    </row>
    <row r="71" spans="1:7" ht="28.55" customHeight="1">
      <c r="A71" s="8">
        <v>44</v>
      </c>
      <c r="B71" s="8" t="s">
        <v>108</v>
      </c>
      <c r="C71" s="10" t="s">
        <v>109</v>
      </c>
      <c r="D71" s="4" t="s">
        <v>9</v>
      </c>
      <c r="E71" s="4">
        <v>15</v>
      </c>
      <c r="F71" s="4"/>
      <c r="G71" s="4">
        <f>ROUND(F71*E71,2)</f>
        <v>0</v>
      </c>
    </row>
    <row r="72" spans="1:7" ht="25.5" customHeight="1">
      <c r="A72" s="8">
        <v>45</v>
      </c>
      <c r="B72" s="8" t="s">
        <v>108</v>
      </c>
      <c r="C72" s="10" t="s">
        <v>110</v>
      </c>
      <c r="D72" s="4" t="s">
        <v>233</v>
      </c>
      <c r="E72" s="4">
        <v>2</v>
      </c>
      <c r="F72" s="4"/>
      <c r="G72" s="4">
        <f>ROUND(F72*E72,2)</f>
        <v>0</v>
      </c>
    </row>
    <row r="73" spans="1:7" ht="14.95" customHeight="1">
      <c r="A73" s="8">
        <v>46</v>
      </c>
      <c r="B73" s="8" t="s">
        <v>111</v>
      </c>
      <c r="C73" s="10" t="s">
        <v>112</v>
      </c>
      <c r="D73" s="4" t="s">
        <v>9</v>
      </c>
      <c r="E73" s="4">
        <v>232</v>
      </c>
      <c r="F73" s="4"/>
      <c r="G73" s="4">
        <f>ROUND(F73*E73,2)</f>
        <v>0</v>
      </c>
    </row>
    <row r="74" spans="1:7" ht="13.6">
      <c r="A74" s="12" t="s">
        <v>113</v>
      </c>
      <c r="B74" s="10" t="s">
        <v>17</v>
      </c>
      <c r="C74" s="18" t="s">
        <v>114</v>
      </c>
      <c r="D74" s="19"/>
      <c r="E74" s="19"/>
      <c r="F74" s="19"/>
      <c r="G74" s="20"/>
    </row>
    <row r="75" spans="1:7" ht="26.5" customHeight="1">
      <c r="A75" s="8">
        <v>47</v>
      </c>
      <c r="B75" s="8" t="s">
        <v>115</v>
      </c>
      <c r="C75" s="10" t="s">
        <v>317</v>
      </c>
      <c r="D75" s="4" t="s">
        <v>8</v>
      </c>
      <c r="E75" s="4">
        <v>70</v>
      </c>
      <c r="F75" s="4"/>
      <c r="G75" s="4">
        <f>ROUND(F75*E75,2)</f>
        <v>0</v>
      </c>
    </row>
    <row r="76" spans="1:7" ht="29.25" customHeight="1">
      <c r="A76" s="8">
        <v>48</v>
      </c>
      <c r="B76" s="8" t="s">
        <v>116</v>
      </c>
      <c r="C76" s="10" t="s">
        <v>117</v>
      </c>
      <c r="D76" s="4" t="s">
        <v>232</v>
      </c>
      <c r="E76" s="4">
        <v>3</v>
      </c>
      <c r="F76" s="4"/>
      <c r="G76" s="4">
        <f>ROUND(F76*E76,2)</f>
        <v>0</v>
      </c>
    </row>
    <row r="77" spans="1:7" ht="13.75" customHeight="1">
      <c r="A77" s="18" t="s">
        <v>118</v>
      </c>
      <c r="B77" s="19"/>
      <c r="C77" s="19"/>
      <c r="D77" s="19"/>
      <c r="E77" s="19"/>
      <c r="F77" s="20"/>
      <c r="G77" s="11">
        <f>SUM(G75:G76,G69:G73)</f>
        <v>0</v>
      </c>
    </row>
    <row r="78" spans="1:7" ht="13.6">
      <c r="A78" s="7">
        <v>7</v>
      </c>
      <c r="B78" s="10" t="s">
        <v>17</v>
      </c>
      <c r="C78" s="18" t="s">
        <v>119</v>
      </c>
      <c r="D78" s="19"/>
      <c r="E78" s="19"/>
      <c r="F78" s="19"/>
      <c r="G78" s="20"/>
    </row>
    <row r="79" spans="1:7" ht="28.55" customHeight="1">
      <c r="A79" s="8">
        <v>49</v>
      </c>
      <c r="B79" s="8" t="s">
        <v>120</v>
      </c>
      <c r="C79" s="10" t="s">
        <v>121</v>
      </c>
      <c r="D79" s="4" t="s">
        <v>15</v>
      </c>
      <c r="E79" s="4">
        <v>4</v>
      </c>
      <c r="F79" s="4"/>
      <c r="G79" s="4">
        <f>ROUND(F79*E79,2)</f>
        <v>0</v>
      </c>
    </row>
    <row r="80" spans="1:7" ht="13.75" customHeight="1">
      <c r="A80" s="18" t="s">
        <v>122</v>
      </c>
      <c r="B80" s="19"/>
      <c r="C80" s="19"/>
      <c r="D80" s="19"/>
      <c r="E80" s="19"/>
      <c r="F80" s="20"/>
      <c r="G80" s="11">
        <f>SUM(G79)</f>
        <v>0</v>
      </c>
    </row>
    <row r="81" spans="1:7" ht="13.6">
      <c r="A81" s="7">
        <v>8</v>
      </c>
      <c r="B81" s="10" t="s">
        <v>17</v>
      </c>
      <c r="C81" s="18" t="s">
        <v>123</v>
      </c>
      <c r="D81" s="19"/>
      <c r="E81" s="19"/>
      <c r="F81" s="19"/>
      <c r="G81" s="20"/>
    </row>
    <row r="82" spans="1:7" ht="14.3" customHeight="1">
      <c r="A82" s="8">
        <v>50</v>
      </c>
      <c r="B82" s="8" t="s">
        <v>124</v>
      </c>
      <c r="C82" s="10" t="s">
        <v>125</v>
      </c>
      <c r="D82" s="4" t="s">
        <v>27</v>
      </c>
      <c r="E82" s="4">
        <v>87</v>
      </c>
      <c r="F82" s="4"/>
      <c r="G82" s="4">
        <f>ROUND(F82*E82,2)</f>
        <v>0</v>
      </c>
    </row>
    <row r="83" spans="1:7" ht="27" customHeight="1">
      <c r="A83" s="8">
        <v>51</v>
      </c>
      <c r="B83" s="8" t="s">
        <v>124</v>
      </c>
      <c r="C83" s="10" t="s">
        <v>126</v>
      </c>
      <c r="D83" s="4" t="s">
        <v>9</v>
      </c>
      <c r="E83" s="4">
        <v>25</v>
      </c>
      <c r="F83" s="4"/>
      <c r="G83" s="4">
        <f>ROUND(F83*E83,2)</f>
        <v>0</v>
      </c>
    </row>
    <row r="84" spans="1:7" ht="25.5" customHeight="1">
      <c r="A84" s="8">
        <v>52</v>
      </c>
      <c r="B84" s="8" t="s">
        <v>124</v>
      </c>
      <c r="C84" s="10" t="s">
        <v>127</v>
      </c>
      <c r="D84" s="4" t="s">
        <v>27</v>
      </c>
      <c r="E84" s="4">
        <v>56</v>
      </c>
      <c r="F84" s="4"/>
      <c r="G84" s="4">
        <f>ROUND(F84*E84,2)</f>
        <v>0</v>
      </c>
    </row>
    <row r="85" spans="1:7" ht="39.25" customHeight="1">
      <c r="A85" s="8">
        <v>53</v>
      </c>
      <c r="B85" s="8" t="s">
        <v>124</v>
      </c>
      <c r="C85" s="10" t="s">
        <v>128</v>
      </c>
      <c r="D85" s="4" t="s">
        <v>9</v>
      </c>
      <c r="E85" s="4">
        <v>12</v>
      </c>
      <c r="F85" s="4"/>
      <c r="G85" s="4">
        <f>ROUND(F85*E85,2)</f>
        <v>0</v>
      </c>
    </row>
    <row r="86" spans="1:7" ht="14.3" customHeight="1">
      <c r="A86" s="18" t="s">
        <v>129</v>
      </c>
      <c r="B86" s="19"/>
      <c r="C86" s="19"/>
      <c r="D86" s="19"/>
      <c r="E86" s="19"/>
      <c r="F86" s="20"/>
      <c r="G86" s="11">
        <f>SUM(G82:G85)</f>
        <v>0</v>
      </c>
    </row>
    <row r="87" spans="1:7" ht="13.6">
      <c r="A87" s="7">
        <v>9</v>
      </c>
      <c r="B87" s="10" t="s">
        <v>17</v>
      </c>
      <c r="C87" s="18" t="s">
        <v>130</v>
      </c>
      <c r="D87" s="19"/>
      <c r="E87" s="19"/>
      <c r="F87" s="19"/>
      <c r="G87" s="20"/>
    </row>
    <row r="88" spans="1:7" ht="27" customHeight="1">
      <c r="A88" s="8">
        <v>54</v>
      </c>
      <c r="B88" s="8" t="s">
        <v>131</v>
      </c>
      <c r="C88" s="10" t="s">
        <v>132</v>
      </c>
      <c r="D88" s="4" t="s">
        <v>9</v>
      </c>
      <c r="E88" s="4">
        <v>215</v>
      </c>
      <c r="F88" s="4"/>
      <c r="G88" s="4">
        <f t="shared" ref="G88:G93" si="1">ROUND(F88*E88,2)</f>
        <v>0</v>
      </c>
    </row>
    <row r="89" spans="1:7" ht="38.25" customHeight="1">
      <c r="A89" s="8">
        <v>55</v>
      </c>
      <c r="B89" s="8" t="s">
        <v>133</v>
      </c>
      <c r="C89" s="10" t="s">
        <v>314</v>
      </c>
      <c r="D89" s="4" t="s">
        <v>9</v>
      </c>
      <c r="E89" s="4">
        <v>350</v>
      </c>
      <c r="F89" s="4"/>
      <c r="G89" s="4">
        <f t="shared" si="1"/>
        <v>0</v>
      </c>
    </row>
    <row r="90" spans="1:7" ht="40.75" customHeight="1">
      <c r="A90" s="8">
        <v>56</v>
      </c>
      <c r="B90" s="8" t="s">
        <v>133</v>
      </c>
      <c r="C90" s="10" t="s">
        <v>315</v>
      </c>
      <c r="D90" s="4" t="s">
        <v>9</v>
      </c>
      <c r="E90" s="4">
        <v>141</v>
      </c>
      <c r="F90" s="4"/>
      <c r="G90" s="4">
        <f t="shared" si="1"/>
        <v>0</v>
      </c>
    </row>
    <row r="91" spans="1:7" ht="27.2" customHeight="1">
      <c r="A91" s="8">
        <v>57</v>
      </c>
      <c r="B91" s="8" t="s">
        <v>134</v>
      </c>
      <c r="C91" s="10" t="s">
        <v>135</v>
      </c>
      <c r="D91" s="4" t="s">
        <v>16</v>
      </c>
      <c r="E91" s="4">
        <v>13.65</v>
      </c>
      <c r="F91" s="4"/>
      <c r="G91" s="4">
        <f t="shared" si="1"/>
        <v>0</v>
      </c>
    </row>
    <row r="92" spans="1:7" ht="41.95" customHeight="1">
      <c r="A92" s="8">
        <v>58</v>
      </c>
      <c r="B92" s="8" t="s">
        <v>134</v>
      </c>
      <c r="C92" s="10" t="s">
        <v>136</v>
      </c>
      <c r="D92" s="4" t="s">
        <v>16</v>
      </c>
      <c r="E92" s="4">
        <v>16.2</v>
      </c>
      <c r="F92" s="4"/>
      <c r="G92" s="4">
        <f t="shared" si="1"/>
        <v>0</v>
      </c>
    </row>
    <row r="93" spans="1:7" ht="16.5" customHeight="1">
      <c r="A93" s="8">
        <v>59</v>
      </c>
      <c r="B93" s="8" t="s">
        <v>134</v>
      </c>
      <c r="C93" s="10" t="s">
        <v>137</v>
      </c>
      <c r="D93" s="4" t="s">
        <v>9</v>
      </c>
      <c r="E93" s="4">
        <v>63</v>
      </c>
      <c r="F93" s="4"/>
      <c r="G93" s="4">
        <f t="shared" si="1"/>
        <v>0</v>
      </c>
    </row>
    <row r="94" spans="1:7" ht="14.95" customHeight="1">
      <c r="A94" s="18" t="s">
        <v>138</v>
      </c>
      <c r="B94" s="19"/>
      <c r="C94" s="19"/>
      <c r="D94" s="19"/>
      <c r="E94" s="19"/>
      <c r="F94" s="20"/>
      <c r="G94" s="11">
        <f>SUM(G88:G93)</f>
        <v>0</v>
      </c>
    </row>
    <row r="95" spans="1:7" ht="13.6">
      <c r="A95" s="7">
        <v>10</v>
      </c>
      <c r="B95" s="10" t="s">
        <v>17</v>
      </c>
      <c r="C95" s="18" t="s">
        <v>139</v>
      </c>
      <c r="D95" s="19"/>
      <c r="E95" s="19"/>
      <c r="F95" s="19"/>
      <c r="G95" s="20"/>
    </row>
    <row r="96" spans="1:7" ht="12.75" customHeight="1">
      <c r="A96" s="12" t="s">
        <v>140</v>
      </c>
      <c r="B96" s="10" t="s">
        <v>17</v>
      </c>
      <c r="C96" s="18" t="s">
        <v>141</v>
      </c>
      <c r="D96" s="19"/>
      <c r="E96" s="19"/>
      <c r="F96" s="19"/>
      <c r="G96" s="20"/>
    </row>
    <row r="97" spans="1:7" ht="26.5" customHeight="1">
      <c r="A97" s="8">
        <v>60</v>
      </c>
      <c r="B97" s="8" t="s">
        <v>142</v>
      </c>
      <c r="C97" s="10" t="s">
        <v>143</v>
      </c>
      <c r="D97" s="4" t="s">
        <v>9</v>
      </c>
      <c r="E97" s="4">
        <v>540</v>
      </c>
      <c r="F97" s="4"/>
      <c r="G97" s="4">
        <f>ROUND(F97*E97,2)</f>
        <v>0</v>
      </c>
    </row>
    <row r="98" spans="1:7" ht="13.6">
      <c r="A98" s="12" t="s">
        <v>144</v>
      </c>
      <c r="B98" s="10" t="s">
        <v>17</v>
      </c>
      <c r="C98" s="18" t="s">
        <v>145</v>
      </c>
      <c r="D98" s="19"/>
      <c r="E98" s="19"/>
      <c r="F98" s="19"/>
      <c r="G98" s="20"/>
    </row>
    <row r="99" spans="1:7" ht="15.8" customHeight="1">
      <c r="A99" s="8">
        <v>61</v>
      </c>
      <c r="B99" s="8" t="s">
        <v>146</v>
      </c>
      <c r="C99" s="10" t="s">
        <v>147</v>
      </c>
      <c r="D99" s="4" t="s">
        <v>10</v>
      </c>
      <c r="E99" s="4">
        <v>4.5</v>
      </c>
      <c r="F99" s="4"/>
      <c r="G99" s="4">
        <f t="shared" ref="G99:G104" si="2">ROUND(F99*E99,2)</f>
        <v>0</v>
      </c>
    </row>
    <row r="100" spans="1:7" ht="17.149999999999999" customHeight="1">
      <c r="A100" s="8">
        <v>62</v>
      </c>
      <c r="B100" s="8" t="s">
        <v>146</v>
      </c>
      <c r="C100" s="10" t="s">
        <v>148</v>
      </c>
      <c r="D100" s="4" t="s">
        <v>10</v>
      </c>
      <c r="E100" s="4">
        <v>0.2</v>
      </c>
      <c r="F100" s="4"/>
      <c r="G100" s="4">
        <f t="shared" si="2"/>
        <v>0</v>
      </c>
    </row>
    <row r="101" spans="1:7" ht="12.75" customHeight="1">
      <c r="A101" s="8">
        <v>63</v>
      </c>
      <c r="B101" s="8" t="s">
        <v>146</v>
      </c>
      <c r="C101" s="10" t="s">
        <v>149</v>
      </c>
      <c r="D101" s="4" t="s">
        <v>10</v>
      </c>
      <c r="E101" s="4">
        <v>2</v>
      </c>
      <c r="F101" s="4"/>
      <c r="G101" s="4">
        <f t="shared" si="2"/>
        <v>0</v>
      </c>
    </row>
    <row r="102" spans="1:7" ht="16.5" customHeight="1">
      <c r="A102" s="8">
        <v>64</v>
      </c>
      <c r="B102" s="8" t="s">
        <v>146</v>
      </c>
      <c r="C102" s="10" t="s">
        <v>150</v>
      </c>
      <c r="D102" s="4" t="s">
        <v>10</v>
      </c>
      <c r="E102" s="4">
        <v>0.5</v>
      </c>
      <c r="F102" s="4"/>
      <c r="G102" s="4">
        <f t="shared" si="2"/>
        <v>0</v>
      </c>
    </row>
    <row r="103" spans="1:7" ht="27.7" customHeight="1">
      <c r="A103" s="8">
        <v>65</v>
      </c>
      <c r="B103" s="8" t="s">
        <v>146</v>
      </c>
      <c r="C103" s="10" t="s">
        <v>151</v>
      </c>
      <c r="D103" s="4" t="s">
        <v>9</v>
      </c>
      <c r="E103" s="4">
        <v>9</v>
      </c>
      <c r="F103" s="4"/>
      <c r="G103" s="4">
        <f t="shared" si="2"/>
        <v>0</v>
      </c>
    </row>
    <row r="104" spans="1:7" ht="28.05" customHeight="1">
      <c r="A104" s="8">
        <v>66</v>
      </c>
      <c r="B104" s="8" t="s">
        <v>146</v>
      </c>
      <c r="C104" s="10" t="s">
        <v>152</v>
      </c>
      <c r="D104" s="4" t="s">
        <v>9</v>
      </c>
      <c r="E104" s="4">
        <v>18</v>
      </c>
      <c r="F104" s="4"/>
      <c r="G104" s="4">
        <f t="shared" si="2"/>
        <v>0</v>
      </c>
    </row>
    <row r="105" spans="1:7" ht="13.6">
      <c r="A105" s="12" t="s">
        <v>153</v>
      </c>
      <c r="B105" s="10" t="s">
        <v>17</v>
      </c>
      <c r="C105" s="18" t="s">
        <v>154</v>
      </c>
      <c r="D105" s="19"/>
      <c r="E105" s="19"/>
      <c r="F105" s="19"/>
      <c r="G105" s="20"/>
    </row>
    <row r="106" spans="1:7">
      <c r="A106" s="8">
        <v>67</v>
      </c>
      <c r="B106" s="8" t="s">
        <v>146</v>
      </c>
      <c r="C106" s="10" t="s">
        <v>147</v>
      </c>
      <c r="D106" s="4" t="s">
        <v>10</v>
      </c>
      <c r="E106" s="4">
        <v>4</v>
      </c>
      <c r="F106" s="4"/>
      <c r="G106" s="4">
        <f t="shared" ref="G106:G111" si="3">ROUND(F106*E106,2)</f>
        <v>0</v>
      </c>
    </row>
    <row r="107" spans="1:7" ht="16.3" customHeight="1">
      <c r="A107" s="8">
        <v>68</v>
      </c>
      <c r="B107" s="8" t="s">
        <v>146</v>
      </c>
      <c r="C107" s="10" t="s">
        <v>148</v>
      </c>
      <c r="D107" s="4" t="s">
        <v>10</v>
      </c>
      <c r="E107" s="4">
        <v>0.2</v>
      </c>
      <c r="F107" s="4"/>
      <c r="G107" s="4">
        <f t="shared" si="3"/>
        <v>0</v>
      </c>
    </row>
    <row r="108" spans="1:7" ht="13.75" customHeight="1">
      <c r="A108" s="8">
        <v>69</v>
      </c>
      <c r="B108" s="8" t="s">
        <v>146</v>
      </c>
      <c r="C108" s="10" t="s">
        <v>149</v>
      </c>
      <c r="D108" s="4" t="s">
        <v>10</v>
      </c>
      <c r="E108" s="4">
        <v>2</v>
      </c>
      <c r="F108" s="4"/>
      <c r="G108" s="4">
        <f t="shared" si="3"/>
        <v>0</v>
      </c>
    </row>
    <row r="109" spans="1:7">
      <c r="A109" s="8">
        <v>70</v>
      </c>
      <c r="B109" s="8" t="s">
        <v>146</v>
      </c>
      <c r="C109" s="10" t="s">
        <v>150</v>
      </c>
      <c r="D109" s="4" t="s">
        <v>10</v>
      </c>
      <c r="E109" s="4">
        <v>0.5</v>
      </c>
      <c r="F109" s="4"/>
      <c r="G109" s="4">
        <f t="shared" si="3"/>
        <v>0</v>
      </c>
    </row>
    <row r="110" spans="1:7" ht="29.25" customHeight="1">
      <c r="A110" s="8">
        <v>71</v>
      </c>
      <c r="B110" s="8" t="s">
        <v>146</v>
      </c>
      <c r="C110" s="10" t="s">
        <v>151</v>
      </c>
      <c r="D110" s="4" t="s">
        <v>9</v>
      </c>
      <c r="E110" s="4">
        <v>8</v>
      </c>
      <c r="F110" s="4"/>
      <c r="G110" s="4">
        <f t="shared" si="3"/>
        <v>0</v>
      </c>
    </row>
    <row r="111" spans="1:7" ht="26.5" customHeight="1">
      <c r="A111" s="8">
        <v>72</v>
      </c>
      <c r="B111" s="8" t="s">
        <v>146</v>
      </c>
      <c r="C111" s="10" t="s">
        <v>152</v>
      </c>
      <c r="D111" s="4" t="s">
        <v>9</v>
      </c>
      <c r="E111" s="4">
        <v>18</v>
      </c>
      <c r="F111" s="4"/>
      <c r="G111" s="4">
        <f t="shared" si="3"/>
        <v>0</v>
      </c>
    </row>
    <row r="112" spans="1:7" ht="12.75" customHeight="1">
      <c r="A112" s="12" t="s">
        <v>155</v>
      </c>
      <c r="B112" s="10" t="s">
        <v>17</v>
      </c>
      <c r="C112" s="18" t="s">
        <v>156</v>
      </c>
      <c r="D112" s="19"/>
      <c r="E112" s="19"/>
      <c r="F112" s="19"/>
      <c r="G112" s="20"/>
    </row>
    <row r="113" spans="1:7" ht="25.85">
      <c r="A113" s="8">
        <v>73</v>
      </c>
      <c r="B113" s="8" t="s">
        <v>157</v>
      </c>
      <c r="C113" s="10" t="s">
        <v>158</v>
      </c>
      <c r="D113" s="4" t="s">
        <v>8</v>
      </c>
      <c r="E113" s="4">
        <v>550</v>
      </c>
      <c r="F113" s="4"/>
      <c r="G113" s="4">
        <f>ROUND(F113*E113,2)</f>
        <v>0</v>
      </c>
    </row>
    <row r="114" spans="1:7" ht="25.85">
      <c r="A114" s="8">
        <v>74</v>
      </c>
      <c r="B114" s="8" t="s">
        <v>157</v>
      </c>
      <c r="C114" s="10" t="s">
        <v>159</v>
      </c>
      <c r="D114" s="4" t="s">
        <v>8</v>
      </c>
      <c r="E114" s="4">
        <v>275</v>
      </c>
      <c r="F114" s="4"/>
      <c r="G114" s="4">
        <f>ROUND(F114*E114,2)</f>
        <v>0</v>
      </c>
    </row>
    <row r="115" spans="1:7" ht="12.75" customHeight="1">
      <c r="A115" s="12" t="s">
        <v>160</v>
      </c>
      <c r="B115" s="10" t="s">
        <v>17</v>
      </c>
      <c r="C115" s="18" t="s">
        <v>161</v>
      </c>
      <c r="D115" s="19"/>
      <c r="E115" s="19"/>
      <c r="F115" s="19"/>
      <c r="G115" s="20"/>
    </row>
    <row r="116" spans="1:7" ht="27.7" customHeight="1">
      <c r="A116" s="8">
        <v>75</v>
      </c>
      <c r="B116" s="8" t="s">
        <v>157</v>
      </c>
      <c r="C116" s="10" t="s">
        <v>158</v>
      </c>
      <c r="D116" s="4" t="s">
        <v>8</v>
      </c>
      <c r="E116" s="4">
        <v>2</v>
      </c>
      <c r="F116" s="4"/>
      <c r="G116" s="4">
        <f>ROUND(F116*E116,2)</f>
        <v>0</v>
      </c>
    </row>
    <row r="117" spans="1:7" ht="13.6">
      <c r="A117" s="12" t="s">
        <v>162</v>
      </c>
      <c r="B117" s="10" t="s">
        <v>17</v>
      </c>
      <c r="C117" s="18" t="s">
        <v>163</v>
      </c>
      <c r="D117" s="19"/>
      <c r="E117" s="19"/>
      <c r="F117" s="19"/>
      <c r="G117" s="20"/>
    </row>
    <row r="118" spans="1:7" ht="28.55" customHeight="1">
      <c r="A118" s="8">
        <v>76</v>
      </c>
      <c r="B118" s="8" t="s">
        <v>164</v>
      </c>
      <c r="C118" s="10" t="s">
        <v>165</v>
      </c>
      <c r="D118" s="4" t="s">
        <v>232</v>
      </c>
      <c r="E118" s="4">
        <v>440</v>
      </c>
      <c r="F118" s="4"/>
      <c r="G118" s="4">
        <f>ROUND(F118*E118,2)</f>
        <v>0</v>
      </c>
    </row>
    <row r="119" spans="1:7" ht="13.6">
      <c r="A119" s="12" t="s">
        <v>166</v>
      </c>
      <c r="B119" s="10" t="s">
        <v>17</v>
      </c>
      <c r="C119" s="18" t="s">
        <v>167</v>
      </c>
      <c r="D119" s="19"/>
      <c r="E119" s="19"/>
      <c r="F119" s="19"/>
      <c r="G119" s="20"/>
    </row>
    <row r="120" spans="1:7" ht="14.95" customHeight="1">
      <c r="A120" s="8">
        <v>77</v>
      </c>
      <c r="B120" s="8" t="s">
        <v>168</v>
      </c>
      <c r="C120" s="10" t="s">
        <v>169</v>
      </c>
      <c r="D120" s="4" t="s">
        <v>8</v>
      </c>
      <c r="E120" s="4">
        <v>300</v>
      </c>
      <c r="F120" s="4"/>
      <c r="G120" s="4">
        <f>ROUND(F120*E120,2)</f>
        <v>0</v>
      </c>
    </row>
    <row r="121" spans="1:7" ht="27" customHeight="1">
      <c r="A121" s="8">
        <v>78</v>
      </c>
      <c r="B121" s="8" t="s">
        <v>168</v>
      </c>
      <c r="C121" s="10" t="s">
        <v>170</v>
      </c>
      <c r="D121" s="4" t="s">
        <v>8</v>
      </c>
      <c r="E121" s="4">
        <v>250</v>
      </c>
      <c r="F121" s="4"/>
      <c r="G121" s="4">
        <f>ROUND(F121*E121,2)</f>
        <v>0</v>
      </c>
    </row>
    <row r="122" spans="1:7" ht="25.85">
      <c r="A122" s="8">
        <v>79</v>
      </c>
      <c r="B122" s="8" t="s">
        <v>168</v>
      </c>
      <c r="C122" s="10" t="s">
        <v>171</v>
      </c>
      <c r="D122" s="4" t="s">
        <v>8</v>
      </c>
      <c r="E122" s="4">
        <v>300</v>
      </c>
      <c r="F122" s="4"/>
      <c r="G122" s="4">
        <f>ROUND(F122*E122,2)</f>
        <v>0</v>
      </c>
    </row>
    <row r="123" spans="1:7" ht="25.85">
      <c r="A123" s="8">
        <v>80</v>
      </c>
      <c r="B123" s="8" t="s">
        <v>168</v>
      </c>
      <c r="C123" s="10" t="s">
        <v>172</v>
      </c>
      <c r="D123" s="4" t="s">
        <v>8</v>
      </c>
      <c r="E123" s="4">
        <v>30</v>
      </c>
      <c r="F123" s="4"/>
      <c r="G123" s="4">
        <f>ROUND(F123*E123,2)</f>
        <v>0</v>
      </c>
    </row>
    <row r="124" spans="1:7" ht="16.5" customHeight="1">
      <c r="A124" s="8">
        <v>81</v>
      </c>
      <c r="B124" s="8" t="s">
        <v>168</v>
      </c>
      <c r="C124" s="10" t="s">
        <v>173</v>
      </c>
      <c r="D124" s="4" t="s">
        <v>8</v>
      </c>
      <c r="E124" s="4">
        <v>10</v>
      </c>
      <c r="F124" s="4"/>
      <c r="G124" s="4">
        <f>ROUND(F124*E124,2)</f>
        <v>0</v>
      </c>
    </row>
    <row r="125" spans="1:7" ht="13.6">
      <c r="A125" s="12" t="s">
        <v>174</v>
      </c>
      <c r="B125" s="10" t="s">
        <v>17</v>
      </c>
      <c r="C125" s="18" t="s">
        <v>175</v>
      </c>
      <c r="D125" s="19"/>
      <c r="E125" s="19"/>
      <c r="F125" s="19"/>
      <c r="G125" s="20"/>
    </row>
    <row r="126" spans="1:7" ht="39.4" customHeight="1">
      <c r="A126" s="8">
        <v>82</v>
      </c>
      <c r="B126" s="8" t="s">
        <v>176</v>
      </c>
      <c r="C126" s="10" t="s">
        <v>177</v>
      </c>
      <c r="D126" s="4" t="s">
        <v>8</v>
      </c>
      <c r="E126" s="4">
        <v>900</v>
      </c>
      <c r="F126" s="4"/>
      <c r="G126" s="4">
        <f>ROUND(F126*E126,2)</f>
        <v>0</v>
      </c>
    </row>
    <row r="127" spans="1:7" ht="42.8" customHeight="1">
      <c r="A127" s="8">
        <v>83</v>
      </c>
      <c r="B127" s="8" t="s">
        <v>176</v>
      </c>
      <c r="C127" s="10" t="s">
        <v>178</v>
      </c>
      <c r="D127" s="4" t="s">
        <v>8</v>
      </c>
      <c r="E127" s="4">
        <v>630</v>
      </c>
      <c r="F127" s="4"/>
      <c r="G127" s="4">
        <f>ROUND(F127*E127,2)</f>
        <v>0</v>
      </c>
    </row>
    <row r="128" spans="1:7" ht="40.75" customHeight="1">
      <c r="A128" s="8">
        <v>84</v>
      </c>
      <c r="B128" s="8" t="s">
        <v>176</v>
      </c>
      <c r="C128" s="10" t="s">
        <v>179</v>
      </c>
      <c r="D128" s="4" t="s">
        <v>8</v>
      </c>
      <c r="E128" s="4">
        <v>200</v>
      </c>
      <c r="F128" s="4"/>
      <c r="G128" s="4">
        <f>ROUND(F128*E128,2)</f>
        <v>0</v>
      </c>
    </row>
    <row r="129" spans="1:7" ht="41.3" customHeight="1">
      <c r="A129" s="8">
        <v>85</v>
      </c>
      <c r="B129" s="8" t="s">
        <v>176</v>
      </c>
      <c r="C129" s="10" t="s">
        <v>180</v>
      </c>
      <c r="D129" s="4" t="s">
        <v>8</v>
      </c>
      <c r="E129" s="4">
        <v>300</v>
      </c>
      <c r="F129" s="4"/>
      <c r="G129" s="4">
        <f>ROUND(F129*E129,2)</f>
        <v>0</v>
      </c>
    </row>
    <row r="130" spans="1:7" ht="40.75" customHeight="1">
      <c r="A130" s="8">
        <v>86</v>
      </c>
      <c r="B130" s="8" t="s">
        <v>176</v>
      </c>
      <c r="C130" s="10" t="s">
        <v>181</v>
      </c>
      <c r="D130" s="4" t="s">
        <v>8</v>
      </c>
      <c r="E130" s="4">
        <v>200</v>
      </c>
      <c r="F130" s="4"/>
      <c r="G130" s="4">
        <f>ROUND(F130*E130,2)</f>
        <v>0</v>
      </c>
    </row>
    <row r="131" spans="1:7" ht="13.6">
      <c r="A131" s="12" t="s">
        <v>182</v>
      </c>
      <c r="B131" s="10" t="s">
        <v>17</v>
      </c>
      <c r="C131" s="18" t="s">
        <v>183</v>
      </c>
      <c r="D131" s="19"/>
      <c r="E131" s="19"/>
      <c r="F131" s="19"/>
      <c r="G131" s="20"/>
    </row>
    <row r="132" spans="1:7" ht="52.5" customHeight="1">
      <c r="A132" s="8">
        <v>87</v>
      </c>
      <c r="B132" s="8" t="s">
        <v>184</v>
      </c>
      <c r="C132" s="10" t="s">
        <v>185</v>
      </c>
      <c r="D132" s="4" t="s">
        <v>9</v>
      </c>
      <c r="E132" s="4">
        <v>150</v>
      </c>
      <c r="F132" s="4"/>
      <c r="G132" s="4">
        <f>ROUND(F132*E132,2)</f>
        <v>0</v>
      </c>
    </row>
    <row r="133" spans="1:7" ht="39.75" customHeight="1">
      <c r="A133" s="8">
        <v>88</v>
      </c>
      <c r="B133" s="8" t="s">
        <v>184</v>
      </c>
      <c r="C133" s="10" t="s">
        <v>186</v>
      </c>
      <c r="D133" s="4" t="s">
        <v>9</v>
      </c>
      <c r="E133" s="4">
        <v>40</v>
      </c>
      <c r="F133" s="4"/>
      <c r="G133" s="4">
        <f>ROUND(F133*E133,2)</f>
        <v>0</v>
      </c>
    </row>
    <row r="134" spans="1:7" ht="41.95" customHeight="1">
      <c r="A134" s="8">
        <v>89</v>
      </c>
      <c r="B134" s="8" t="s">
        <v>184</v>
      </c>
      <c r="C134" s="10" t="s">
        <v>187</v>
      </c>
      <c r="D134" s="4" t="s">
        <v>9</v>
      </c>
      <c r="E134" s="4">
        <v>20</v>
      </c>
      <c r="F134" s="4"/>
      <c r="G134" s="4">
        <f>ROUND(F134*E134,2)</f>
        <v>0</v>
      </c>
    </row>
    <row r="135" spans="1:7" ht="13.6">
      <c r="A135" s="7" t="s">
        <v>188</v>
      </c>
      <c r="B135" s="10" t="s">
        <v>17</v>
      </c>
      <c r="C135" s="18" t="s">
        <v>189</v>
      </c>
      <c r="D135" s="19"/>
      <c r="E135" s="19"/>
      <c r="F135" s="19"/>
      <c r="G135" s="20"/>
    </row>
    <row r="136" spans="1:7" ht="54.35" customHeight="1">
      <c r="A136" s="8">
        <v>90</v>
      </c>
      <c r="B136" s="8" t="s">
        <v>190</v>
      </c>
      <c r="C136" s="10" t="s">
        <v>191</v>
      </c>
      <c r="D136" s="4" t="s">
        <v>8</v>
      </c>
      <c r="E136" s="4">
        <v>900</v>
      </c>
      <c r="F136" s="4"/>
      <c r="G136" s="4">
        <f>ROUND(F136*E136,2)</f>
        <v>0</v>
      </c>
    </row>
    <row r="137" spans="1:7" ht="54" customHeight="1">
      <c r="A137" s="8">
        <v>91</v>
      </c>
      <c r="B137" s="8" t="s">
        <v>190</v>
      </c>
      <c r="C137" s="10" t="s">
        <v>192</v>
      </c>
      <c r="D137" s="4" t="s">
        <v>8</v>
      </c>
      <c r="E137" s="4">
        <v>630</v>
      </c>
      <c r="F137" s="4"/>
      <c r="G137" s="4">
        <f>ROUND(F137*E137,2)</f>
        <v>0</v>
      </c>
    </row>
    <row r="138" spans="1:7" ht="40.75" customHeight="1">
      <c r="A138" s="8">
        <v>92</v>
      </c>
      <c r="B138" s="8" t="s">
        <v>190</v>
      </c>
      <c r="C138" s="10" t="s">
        <v>193</v>
      </c>
      <c r="D138" s="4" t="s">
        <v>8</v>
      </c>
      <c r="E138" s="4">
        <v>200</v>
      </c>
      <c r="F138" s="4"/>
      <c r="G138" s="4">
        <f>ROUND(F138*E138,2)</f>
        <v>0</v>
      </c>
    </row>
    <row r="139" spans="1:7" ht="41.3" customHeight="1">
      <c r="A139" s="8">
        <v>93</v>
      </c>
      <c r="B139" s="8" t="s">
        <v>190</v>
      </c>
      <c r="C139" s="10" t="s">
        <v>194</v>
      </c>
      <c r="D139" s="4" t="s">
        <v>8</v>
      </c>
      <c r="E139" s="4">
        <v>300</v>
      </c>
      <c r="F139" s="4"/>
      <c r="G139" s="4">
        <f>ROUND(F139*E139,2)</f>
        <v>0</v>
      </c>
    </row>
    <row r="140" spans="1:7" ht="41.95" customHeight="1">
      <c r="A140" s="8">
        <v>94</v>
      </c>
      <c r="B140" s="8" t="s">
        <v>190</v>
      </c>
      <c r="C140" s="10" t="s">
        <v>195</v>
      </c>
      <c r="D140" s="4" t="s">
        <v>8</v>
      </c>
      <c r="E140" s="4">
        <v>360</v>
      </c>
      <c r="F140" s="4"/>
      <c r="G140" s="4">
        <f>ROUND(F140*E140,2)</f>
        <v>0</v>
      </c>
    </row>
    <row r="141" spans="1:7" ht="13.6">
      <c r="A141" s="7" t="s">
        <v>196</v>
      </c>
      <c r="B141" s="10" t="s">
        <v>17</v>
      </c>
      <c r="C141" s="18" t="s">
        <v>197</v>
      </c>
      <c r="D141" s="19"/>
      <c r="E141" s="19"/>
      <c r="F141" s="19"/>
      <c r="G141" s="20"/>
    </row>
    <row r="142" spans="1:7" ht="28.55" customHeight="1">
      <c r="A142" s="8">
        <v>95</v>
      </c>
      <c r="B142" s="8" t="s">
        <v>198</v>
      </c>
      <c r="C142" s="10" t="s">
        <v>199</v>
      </c>
      <c r="D142" s="4" t="s">
        <v>8</v>
      </c>
      <c r="E142" s="4">
        <v>25</v>
      </c>
      <c r="F142" s="4"/>
      <c r="G142" s="4">
        <f>ROUND(F142*E142,2)</f>
        <v>0</v>
      </c>
    </row>
    <row r="143" spans="1:7" ht="27" customHeight="1">
      <c r="A143" s="8">
        <v>96</v>
      </c>
      <c r="B143" s="8" t="s">
        <v>198</v>
      </c>
      <c r="C143" s="10" t="s">
        <v>200</v>
      </c>
      <c r="D143" s="4" t="s">
        <v>8</v>
      </c>
      <c r="E143" s="4">
        <v>30</v>
      </c>
      <c r="F143" s="4"/>
      <c r="G143" s="4">
        <f>ROUND(F143*E143,2)</f>
        <v>0</v>
      </c>
    </row>
    <row r="144" spans="1:7" ht="27" customHeight="1">
      <c r="A144" s="8">
        <v>97</v>
      </c>
      <c r="B144" s="8" t="s">
        <v>198</v>
      </c>
      <c r="C144" s="10" t="s">
        <v>201</v>
      </c>
      <c r="D144" s="4" t="s">
        <v>8</v>
      </c>
      <c r="E144" s="4">
        <v>3</v>
      </c>
      <c r="F144" s="4"/>
      <c r="G144" s="4">
        <f>ROUND(F144*E144,2)</f>
        <v>0</v>
      </c>
    </row>
    <row r="145" spans="1:7" ht="27" customHeight="1">
      <c r="A145" s="8">
        <v>98</v>
      </c>
      <c r="B145" s="8" t="s">
        <v>198</v>
      </c>
      <c r="C145" s="10" t="s">
        <v>202</v>
      </c>
      <c r="D145" s="4" t="s">
        <v>8</v>
      </c>
      <c r="E145" s="4">
        <v>5</v>
      </c>
      <c r="F145" s="4"/>
      <c r="G145" s="4">
        <f>ROUND(F145*E145,2)</f>
        <v>0</v>
      </c>
    </row>
    <row r="146" spans="1:7" ht="14.3" customHeight="1">
      <c r="A146" s="18" t="s">
        <v>203</v>
      </c>
      <c r="B146" s="19"/>
      <c r="C146" s="19"/>
      <c r="D146" s="19"/>
      <c r="E146" s="19"/>
      <c r="F146" s="20"/>
      <c r="G146" s="11">
        <f>SUM(G142:G145,G136:G140,G132:G134,G126:G130,G120:G124,G118,G116,G113:G114,G106:G111,G99:G104,G97)</f>
        <v>0</v>
      </c>
    </row>
    <row r="147" spans="1:7" ht="13.6">
      <c r="A147" s="12">
        <v>11</v>
      </c>
      <c r="B147" s="10" t="s">
        <v>17</v>
      </c>
      <c r="C147" s="18" t="s">
        <v>204</v>
      </c>
      <c r="D147" s="19"/>
      <c r="E147" s="19"/>
      <c r="F147" s="19"/>
      <c r="G147" s="20"/>
    </row>
    <row r="148" spans="1:7" ht="14.3" customHeight="1">
      <c r="A148" s="8">
        <v>99</v>
      </c>
      <c r="B148" s="8" t="s">
        <v>205</v>
      </c>
      <c r="C148" s="10" t="s">
        <v>206</v>
      </c>
      <c r="D148" s="4" t="s">
        <v>15</v>
      </c>
      <c r="E148" s="4">
        <v>3</v>
      </c>
      <c r="F148" s="4"/>
      <c r="G148" s="4">
        <f>ROUND(F148*E148,2)</f>
        <v>0</v>
      </c>
    </row>
    <row r="149" spans="1:7" ht="27" customHeight="1">
      <c r="A149" s="8">
        <v>100</v>
      </c>
      <c r="B149" s="8" t="s">
        <v>207</v>
      </c>
      <c r="C149" s="10" t="s">
        <v>208</v>
      </c>
      <c r="D149" s="4" t="s">
        <v>10</v>
      </c>
      <c r="E149" s="4">
        <v>40</v>
      </c>
      <c r="F149" s="4"/>
      <c r="G149" s="4">
        <f t="shared" ref="G149:G154" si="4">ROUND(F149*E149,2)</f>
        <v>0</v>
      </c>
    </row>
    <row r="150" spans="1:7" ht="29.25" customHeight="1">
      <c r="A150" s="8">
        <v>101</v>
      </c>
      <c r="B150" s="8" t="s">
        <v>207</v>
      </c>
      <c r="C150" s="10" t="s">
        <v>209</v>
      </c>
      <c r="D150" s="4" t="s">
        <v>10</v>
      </c>
      <c r="E150" s="4">
        <v>110</v>
      </c>
      <c r="F150" s="4"/>
      <c r="G150" s="4">
        <f t="shared" si="4"/>
        <v>0</v>
      </c>
    </row>
    <row r="151" spans="1:7" ht="29.25" customHeight="1">
      <c r="A151" s="8">
        <v>102</v>
      </c>
      <c r="B151" s="8" t="s">
        <v>207</v>
      </c>
      <c r="C151" s="10" t="s">
        <v>210</v>
      </c>
      <c r="D151" s="4" t="s">
        <v>8</v>
      </c>
      <c r="E151" s="4">
        <v>1300</v>
      </c>
      <c r="F151" s="4"/>
      <c r="G151" s="4">
        <f t="shared" si="4"/>
        <v>0</v>
      </c>
    </row>
    <row r="152" spans="1:7" ht="29.25" customHeight="1">
      <c r="A152" s="8">
        <v>103</v>
      </c>
      <c r="B152" s="8" t="s">
        <v>211</v>
      </c>
      <c r="C152" s="10" t="s">
        <v>212</v>
      </c>
      <c r="D152" s="4" t="s">
        <v>8</v>
      </c>
      <c r="E152" s="4">
        <v>810</v>
      </c>
      <c r="F152" s="4"/>
      <c r="G152" s="4">
        <f t="shared" si="4"/>
        <v>0</v>
      </c>
    </row>
    <row r="153" spans="1:7" ht="39.75" customHeight="1">
      <c r="A153" s="8">
        <v>104</v>
      </c>
      <c r="B153" s="8" t="s">
        <v>207</v>
      </c>
      <c r="C153" s="10" t="s">
        <v>213</v>
      </c>
      <c r="D153" s="4" t="s">
        <v>10</v>
      </c>
      <c r="E153" s="4">
        <v>215</v>
      </c>
      <c r="F153" s="4"/>
      <c r="G153" s="4">
        <f t="shared" si="4"/>
        <v>0</v>
      </c>
    </row>
    <row r="154" spans="1:7" ht="41.3" customHeight="1">
      <c r="A154" s="8">
        <v>105</v>
      </c>
      <c r="B154" s="8" t="s">
        <v>207</v>
      </c>
      <c r="C154" s="10" t="s">
        <v>214</v>
      </c>
      <c r="D154" s="4" t="s">
        <v>10</v>
      </c>
      <c r="E154" s="4">
        <v>153.9</v>
      </c>
      <c r="F154" s="4"/>
      <c r="G154" s="4">
        <f t="shared" si="4"/>
        <v>0</v>
      </c>
    </row>
    <row r="155" spans="1:7" ht="14.3" customHeight="1">
      <c r="A155" s="18" t="s">
        <v>215</v>
      </c>
      <c r="B155" s="19"/>
      <c r="C155" s="19"/>
      <c r="D155" s="19"/>
      <c r="E155" s="19"/>
      <c r="F155" s="20"/>
      <c r="G155" s="11">
        <f>SUM(G148:G154)</f>
        <v>0</v>
      </c>
    </row>
    <row r="156" spans="1:7" ht="13.6">
      <c r="A156" s="7">
        <v>12</v>
      </c>
      <c r="B156" s="10" t="s">
        <v>17</v>
      </c>
      <c r="C156" s="18" t="s">
        <v>216</v>
      </c>
      <c r="D156" s="19"/>
      <c r="E156" s="19"/>
      <c r="F156" s="19"/>
      <c r="G156" s="20"/>
    </row>
    <row r="157" spans="1:7" ht="13.6">
      <c r="A157" s="12" t="s">
        <v>217</v>
      </c>
      <c r="B157" s="10" t="s">
        <v>17</v>
      </c>
      <c r="C157" s="18" t="s">
        <v>218</v>
      </c>
      <c r="D157" s="19"/>
      <c r="E157" s="19"/>
      <c r="F157" s="19"/>
      <c r="G157" s="20"/>
    </row>
    <row r="158" spans="1:7" ht="54" customHeight="1">
      <c r="A158" s="8">
        <v>106</v>
      </c>
      <c r="B158" s="8" t="s">
        <v>205</v>
      </c>
      <c r="C158" s="10" t="s">
        <v>219</v>
      </c>
      <c r="D158" s="4" t="s">
        <v>9</v>
      </c>
      <c r="E158" s="4">
        <v>350</v>
      </c>
      <c r="F158" s="4"/>
      <c r="G158" s="4">
        <f>ROUND(F158*E158,2)</f>
        <v>0</v>
      </c>
    </row>
    <row r="159" spans="1:7" ht="13.75" customHeight="1">
      <c r="A159" s="12" t="s">
        <v>220</v>
      </c>
      <c r="B159" s="10" t="s">
        <v>17</v>
      </c>
      <c r="C159" s="18" t="s">
        <v>221</v>
      </c>
      <c r="D159" s="19"/>
      <c r="E159" s="19"/>
      <c r="F159" s="19"/>
      <c r="G159" s="20"/>
    </row>
    <row r="160" spans="1:7" ht="30.25" customHeight="1">
      <c r="A160" s="8">
        <v>107</v>
      </c>
      <c r="B160" s="8" t="s">
        <v>207</v>
      </c>
      <c r="C160" s="10" t="s">
        <v>222</v>
      </c>
      <c r="D160" s="4" t="s">
        <v>10</v>
      </c>
      <c r="E160" s="4">
        <v>300</v>
      </c>
      <c r="F160" s="4"/>
      <c r="G160" s="4">
        <f>ROUND(F160*E160,2)</f>
        <v>0</v>
      </c>
    </row>
    <row r="161" spans="1:7" ht="25.85">
      <c r="A161" s="8">
        <v>108</v>
      </c>
      <c r="B161" s="8" t="s">
        <v>207</v>
      </c>
      <c r="C161" s="10" t="s">
        <v>223</v>
      </c>
      <c r="D161" s="4" t="s">
        <v>9</v>
      </c>
      <c r="E161" s="4">
        <v>350</v>
      </c>
      <c r="F161" s="4"/>
      <c r="G161" s="4">
        <f>ROUND(F161*E161,2)</f>
        <v>0</v>
      </c>
    </row>
    <row r="162" spans="1:7" ht="38.75">
      <c r="A162" s="8">
        <v>109</v>
      </c>
      <c r="B162" s="8" t="s">
        <v>207</v>
      </c>
      <c r="C162" s="10" t="s">
        <v>224</v>
      </c>
      <c r="D162" s="4" t="s">
        <v>8</v>
      </c>
      <c r="E162" s="4">
        <v>533.33000000000004</v>
      </c>
      <c r="F162" s="4"/>
      <c r="G162" s="4">
        <f>ROUND(F162*E162,2)</f>
        <v>0</v>
      </c>
    </row>
    <row r="163" spans="1:7" ht="50.95" customHeight="1">
      <c r="A163" s="8">
        <v>110</v>
      </c>
      <c r="B163" s="8" t="s">
        <v>207</v>
      </c>
      <c r="C163" s="10" t="s">
        <v>225</v>
      </c>
      <c r="D163" s="4" t="s">
        <v>10</v>
      </c>
      <c r="E163" s="4">
        <v>411.5</v>
      </c>
      <c r="F163" s="4"/>
      <c r="G163" s="4">
        <f>ROUND(F163*E163,2)</f>
        <v>0</v>
      </c>
    </row>
    <row r="164" spans="1:7" ht="13.6">
      <c r="A164" s="12" t="s">
        <v>226</v>
      </c>
      <c r="B164" s="10" t="s">
        <v>17</v>
      </c>
      <c r="C164" s="18" t="s">
        <v>227</v>
      </c>
      <c r="D164" s="19"/>
      <c r="E164" s="19"/>
      <c r="F164" s="19"/>
      <c r="G164" s="20"/>
    </row>
    <row r="165" spans="1:7" ht="38.75">
      <c r="A165" s="8">
        <v>111</v>
      </c>
      <c r="B165" s="8" t="s">
        <v>211</v>
      </c>
      <c r="C165" s="10" t="s">
        <v>228</v>
      </c>
      <c r="D165" s="4" t="s">
        <v>8</v>
      </c>
      <c r="E165" s="4">
        <v>910</v>
      </c>
      <c r="F165" s="4"/>
      <c r="G165" s="4">
        <f>ROUND(F165*E165,2)</f>
        <v>0</v>
      </c>
    </row>
    <row r="166" spans="1:7" ht="38.75">
      <c r="A166" s="8">
        <v>112</v>
      </c>
      <c r="B166" s="8" t="s">
        <v>211</v>
      </c>
      <c r="C166" s="10" t="s">
        <v>229</v>
      </c>
      <c r="D166" s="4" t="s">
        <v>8</v>
      </c>
      <c r="E166" s="4">
        <v>520</v>
      </c>
      <c r="F166" s="4"/>
      <c r="G166" s="4">
        <f>ROUND(F166*E166,2)</f>
        <v>0</v>
      </c>
    </row>
    <row r="167" spans="1:7" ht="38.75">
      <c r="A167" s="8">
        <v>113</v>
      </c>
      <c r="B167" s="8" t="s">
        <v>211</v>
      </c>
      <c r="C167" s="10" t="s">
        <v>230</v>
      </c>
      <c r="D167" s="4" t="s">
        <v>8</v>
      </c>
      <c r="E167" s="4">
        <v>420</v>
      </c>
      <c r="F167" s="4"/>
      <c r="G167" s="4">
        <f>ROUND(F167*E167,2)</f>
        <v>0</v>
      </c>
    </row>
    <row r="168" spans="1:7" ht="41.3" customHeight="1">
      <c r="A168" s="8">
        <v>114</v>
      </c>
      <c r="B168" s="8" t="s">
        <v>207</v>
      </c>
      <c r="C168" s="10" t="s">
        <v>214</v>
      </c>
      <c r="D168" s="4" t="s">
        <v>10</v>
      </c>
      <c r="E168" s="4">
        <v>190</v>
      </c>
      <c r="F168" s="4"/>
      <c r="G168" s="4">
        <f>ROUND(F168*E168,2)</f>
        <v>0</v>
      </c>
    </row>
    <row r="169" spans="1:7" ht="18.7" customHeight="1">
      <c r="A169" s="18" t="s">
        <v>231</v>
      </c>
      <c r="B169" s="19"/>
      <c r="C169" s="19"/>
      <c r="D169" s="19"/>
      <c r="E169" s="19"/>
      <c r="F169" s="20"/>
      <c r="G169" s="11">
        <f>SUM(G165:G168,G160:G163,G158)</f>
        <v>0</v>
      </c>
    </row>
    <row r="170" spans="1:7" ht="14.95" customHeight="1">
      <c r="A170" s="18" t="s">
        <v>13</v>
      </c>
      <c r="B170" s="19"/>
      <c r="C170" s="19"/>
      <c r="D170" s="19"/>
      <c r="E170" s="19"/>
      <c r="F170" s="20"/>
      <c r="G170" s="11">
        <f>G169+G155+G146+G94+G86+G80+G77+G43+G26+G18+G11+G66</f>
        <v>0</v>
      </c>
    </row>
  </sheetData>
  <mergeCells count="54">
    <mergeCell ref="C67:G67"/>
    <mergeCell ref="C68:G68"/>
    <mergeCell ref="C87:G87"/>
    <mergeCell ref="C95:G95"/>
    <mergeCell ref="C96:G96"/>
    <mergeCell ref="A94:F94"/>
    <mergeCell ref="A1:G1"/>
    <mergeCell ref="A4:G4"/>
    <mergeCell ref="A2:G2"/>
    <mergeCell ref="A11:F11"/>
    <mergeCell ref="A18:F18"/>
    <mergeCell ref="A169:F169"/>
    <mergeCell ref="A80:F80"/>
    <mergeCell ref="A86:F86"/>
    <mergeCell ref="C147:G147"/>
    <mergeCell ref="C156:G156"/>
    <mergeCell ref="C81:G81"/>
    <mergeCell ref="C98:G98"/>
    <mergeCell ref="C105:G105"/>
    <mergeCell ref="C112:G112"/>
    <mergeCell ref="C115:G115"/>
    <mergeCell ref="C117:G117"/>
    <mergeCell ref="C119:G119"/>
    <mergeCell ref="C125:G125"/>
    <mergeCell ref="C131:G131"/>
    <mergeCell ref="C135:G135"/>
    <mergeCell ref="C141:G141"/>
    <mergeCell ref="A170:F170"/>
    <mergeCell ref="C6:G6"/>
    <mergeCell ref="C12:G12"/>
    <mergeCell ref="C19:G19"/>
    <mergeCell ref="C20:G20"/>
    <mergeCell ref="C23:G23"/>
    <mergeCell ref="A26:F26"/>
    <mergeCell ref="C74:G74"/>
    <mergeCell ref="C78:G78"/>
    <mergeCell ref="A77:F77"/>
    <mergeCell ref="C39:G39"/>
    <mergeCell ref="C44:G44"/>
    <mergeCell ref="C45:G45"/>
    <mergeCell ref="C48:G48"/>
    <mergeCell ref="A43:F43"/>
    <mergeCell ref="C27:G27"/>
    <mergeCell ref="C28:G28"/>
    <mergeCell ref="C31:G31"/>
    <mergeCell ref="C37:G37"/>
    <mergeCell ref="A66:F66"/>
    <mergeCell ref="C51:G51"/>
    <mergeCell ref="C61:G61"/>
    <mergeCell ref="C157:G157"/>
    <mergeCell ref="C159:G159"/>
    <mergeCell ref="C164:G164"/>
    <mergeCell ref="A146:F146"/>
    <mergeCell ref="A155:F155"/>
  </mergeCells>
  <phoneticPr fontId="0" type="noConversion"/>
  <pageMargins left="0.39370078740157483" right="0.19685039370078741" top="0.98425196850393704" bottom="0.98425196850393704" header="0.51181102362204722" footer="0.51181102362204722"/>
  <pageSetup paperSize="9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5"/>
  <sheetViews>
    <sheetView showGridLines="0" topLeftCell="A73" zoomScale="145" workbookViewId="0">
      <selection activeCell="B73" sqref="B1:B1048576"/>
    </sheetView>
  </sheetViews>
  <sheetFormatPr defaultRowHeight="12.9"/>
  <cols>
    <col min="1" max="1" width="5.75" customWidth="1"/>
    <col min="2" max="2" width="39.125" customWidth="1"/>
    <col min="3" max="3" width="6" customWidth="1"/>
    <col min="4" max="4" width="11.75" customWidth="1"/>
    <col min="5" max="5" width="12.875" customWidth="1"/>
    <col min="6" max="6" width="14.75" customWidth="1"/>
  </cols>
  <sheetData>
    <row r="1" spans="1:6" ht="15.65">
      <c r="A1" s="24" t="s">
        <v>235</v>
      </c>
      <c r="B1" s="24"/>
      <c r="C1" s="24"/>
      <c r="D1" s="24"/>
      <c r="E1" s="24"/>
      <c r="F1" s="24"/>
    </row>
    <row r="2" spans="1:6" ht="13.6">
      <c r="A2" s="25" t="s">
        <v>234</v>
      </c>
      <c r="B2" s="25"/>
      <c r="C2" s="25"/>
      <c r="D2" s="25"/>
      <c r="E2" s="25"/>
      <c r="F2" s="25"/>
    </row>
    <row r="3" spans="1:6" ht="13.6">
      <c r="A3" s="1"/>
      <c r="B3" s="1"/>
      <c r="C3" s="1"/>
      <c r="D3" s="1"/>
      <c r="E3" s="1"/>
      <c r="F3" s="1"/>
    </row>
    <row r="4" spans="1:6" ht="18.350000000000001">
      <c r="A4" s="22" t="s">
        <v>237</v>
      </c>
      <c r="B4" s="22"/>
      <c r="C4" s="22"/>
      <c r="D4" s="22"/>
      <c r="E4" s="22"/>
      <c r="F4" s="22"/>
    </row>
    <row r="5" spans="1:6" ht="14.3" customHeight="1">
      <c r="A5" s="3" t="s">
        <v>0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</row>
    <row r="6" spans="1:6" ht="26.5" customHeight="1">
      <c r="A6" s="7">
        <v>1</v>
      </c>
      <c r="B6" s="18" t="s">
        <v>238</v>
      </c>
      <c r="C6" s="19"/>
      <c r="D6" s="19"/>
      <c r="E6" s="19"/>
      <c r="F6" s="20"/>
    </row>
    <row r="7" spans="1:6" ht="25.85">
      <c r="A7" s="15">
        <v>1</v>
      </c>
      <c r="B7" s="10" t="s">
        <v>239</v>
      </c>
      <c r="C7" s="4" t="s">
        <v>240</v>
      </c>
      <c r="D7" s="4">
        <v>19</v>
      </c>
      <c r="E7" s="4"/>
      <c r="F7" s="4">
        <f>ROUND(E7*D7,2)</f>
        <v>0</v>
      </c>
    </row>
    <row r="8" spans="1:6" ht="28.55" customHeight="1">
      <c r="A8" s="8">
        <v>2</v>
      </c>
      <c r="B8" s="10" t="s">
        <v>241</v>
      </c>
      <c r="C8" s="4" t="s">
        <v>15</v>
      </c>
      <c r="D8" s="4">
        <v>18</v>
      </c>
      <c r="E8" s="4"/>
      <c r="F8" s="4">
        <f>ROUND(E8*D8,2)</f>
        <v>0</v>
      </c>
    </row>
    <row r="9" spans="1:6">
      <c r="A9" s="8">
        <v>3</v>
      </c>
      <c r="B9" s="10" t="s">
        <v>242</v>
      </c>
      <c r="C9" s="4" t="s">
        <v>15</v>
      </c>
      <c r="D9" s="4">
        <v>19</v>
      </c>
      <c r="E9" s="4"/>
      <c r="F9" s="4">
        <f>ROUND(E9*D9,2)</f>
        <v>0</v>
      </c>
    </row>
    <row r="10" spans="1:6" ht="26.5" customHeight="1">
      <c r="A10" s="8">
        <v>4</v>
      </c>
      <c r="B10" s="10" t="s">
        <v>243</v>
      </c>
      <c r="C10" s="4" t="s">
        <v>15</v>
      </c>
      <c r="D10" s="4">
        <v>19</v>
      </c>
      <c r="E10" s="4"/>
      <c r="F10" s="4">
        <f>ROUND(E10*D10,2)</f>
        <v>0</v>
      </c>
    </row>
    <row r="11" spans="1:6" ht="28.55" customHeight="1">
      <c r="A11" s="18" t="s">
        <v>244</v>
      </c>
      <c r="B11" s="19"/>
      <c r="C11" s="19"/>
      <c r="D11" s="19"/>
      <c r="E11" s="20"/>
      <c r="F11" s="11">
        <f>SUM(F7:F10)</f>
        <v>0</v>
      </c>
    </row>
    <row r="12" spans="1:6" ht="26.5" customHeight="1">
      <c r="A12" s="12">
        <v>2</v>
      </c>
      <c r="B12" s="18" t="s">
        <v>245</v>
      </c>
      <c r="C12" s="19"/>
      <c r="D12" s="19"/>
      <c r="E12" s="19"/>
      <c r="F12" s="20"/>
    </row>
    <row r="13" spans="1:6" ht="41.3" customHeight="1">
      <c r="A13" s="8">
        <v>5</v>
      </c>
      <c r="B13" s="16" t="s">
        <v>299</v>
      </c>
      <c r="C13" s="4" t="s">
        <v>15</v>
      </c>
      <c r="D13" s="4">
        <v>1</v>
      </c>
      <c r="E13" s="4"/>
      <c r="F13" s="4">
        <f t="shared" ref="F13:F19" si="0">ROUND(E13*D13,2)</f>
        <v>0</v>
      </c>
    </row>
    <row r="14" spans="1:6" ht="27.7" customHeight="1">
      <c r="A14" s="8">
        <v>6</v>
      </c>
      <c r="B14" s="10" t="s">
        <v>246</v>
      </c>
      <c r="C14" s="4" t="s">
        <v>15</v>
      </c>
      <c r="D14" s="4">
        <v>1</v>
      </c>
      <c r="E14" s="4"/>
      <c r="F14" s="4">
        <f t="shared" si="0"/>
        <v>0</v>
      </c>
    </row>
    <row r="15" spans="1:6" ht="40.75" customHeight="1">
      <c r="A15" s="8">
        <v>7</v>
      </c>
      <c r="B15" s="10" t="s">
        <v>247</v>
      </c>
      <c r="C15" s="17" t="s">
        <v>248</v>
      </c>
      <c r="D15" s="4">
        <v>3</v>
      </c>
      <c r="E15" s="4"/>
      <c r="F15" s="4">
        <f t="shared" si="0"/>
        <v>0</v>
      </c>
    </row>
    <row r="16" spans="1:6" ht="41.3" customHeight="1">
      <c r="A16" s="8">
        <v>8</v>
      </c>
      <c r="B16" s="16" t="s">
        <v>300</v>
      </c>
      <c r="C16" s="4" t="s">
        <v>15</v>
      </c>
      <c r="D16" s="4">
        <v>3</v>
      </c>
      <c r="E16" s="4"/>
      <c r="F16" s="4">
        <f t="shared" si="0"/>
        <v>0</v>
      </c>
    </row>
    <row r="17" spans="1:6" ht="27.7" customHeight="1">
      <c r="A17" s="8">
        <v>9</v>
      </c>
      <c r="B17" s="10" t="s">
        <v>249</v>
      </c>
      <c r="C17" s="4" t="s">
        <v>250</v>
      </c>
      <c r="D17" s="4">
        <v>3</v>
      </c>
      <c r="E17" s="4"/>
      <c r="F17" s="4">
        <f t="shared" si="0"/>
        <v>0</v>
      </c>
    </row>
    <row r="18" spans="1:6" ht="54" customHeight="1">
      <c r="A18" s="8">
        <v>10</v>
      </c>
      <c r="B18" s="10" t="s">
        <v>251</v>
      </c>
      <c r="C18" s="4" t="s">
        <v>8</v>
      </c>
      <c r="D18" s="4">
        <v>2.35</v>
      </c>
      <c r="E18" s="4"/>
      <c r="F18" s="4">
        <f t="shared" si="0"/>
        <v>0</v>
      </c>
    </row>
    <row r="19" spans="1:6">
      <c r="A19" s="8">
        <v>11</v>
      </c>
      <c r="B19" s="10" t="s">
        <v>252</v>
      </c>
      <c r="C19" s="4" t="s">
        <v>15</v>
      </c>
      <c r="D19" s="4">
        <v>1</v>
      </c>
      <c r="E19" s="4"/>
      <c r="F19" s="4">
        <f t="shared" si="0"/>
        <v>0</v>
      </c>
    </row>
    <row r="20" spans="1:6" ht="39.25" customHeight="1">
      <c r="A20" s="18" t="s">
        <v>253</v>
      </c>
      <c r="B20" s="19"/>
      <c r="C20" s="19"/>
      <c r="D20" s="19"/>
      <c r="E20" s="20"/>
      <c r="F20" s="11">
        <f>SUM(F13:F19)</f>
        <v>0</v>
      </c>
    </row>
    <row r="21" spans="1:6" ht="41.45" customHeight="1">
      <c r="A21" s="12">
        <v>3</v>
      </c>
      <c r="B21" s="26" t="s">
        <v>309</v>
      </c>
      <c r="C21" s="27"/>
      <c r="D21" s="27"/>
      <c r="E21" s="27"/>
      <c r="F21" s="28"/>
    </row>
    <row r="22" spans="1:6" ht="78.8" customHeight="1">
      <c r="A22" s="8">
        <v>12</v>
      </c>
      <c r="B22" s="10" t="s">
        <v>254</v>
      </c>
      <c r="C22" s="4" t="s">
        <v>15</v>
      </c>
      <c r="D22" s="4">
        <v>2</v>
      </c>
      <c r="E22" s="4"/>
      <c r="F22" s="4">
        <f>ROUND(E22*D22,2)</f>
        <v>0</v>
      </c>
    </row>
    <row r="23" spans="1:6" ht="25.85">
      <c r="A23" s="8">
        <v>13</v>
      </c>
      <c r="B23" s="10" t="s">
        <v>255</v>
      </c>
      <c r="C23" s="4" t="s">
        <v>15</v>
      </c>
      <c r="D23" s="4">
        <v>2</v>
      </c>
      <c r="E23" s="4"/>
      <c r="F23" s="4">
        <f t="shared" ref="F23:F28" si="1">ROUND(E23*D23,2)</f>
        <v>0</v>
      </c>
    </row>
    <row r="24" spans="1:6" ht="38.25" customHeight="1">
      <c r="A24" s="8">
        <v>14</v>
      </c>
      <c r="B24" s="10" t="s">
        <v>247</v>
      </c>
      <c r="C24" s="17" t="s">
        <v>316</v>
      </c>
      <c r="D24" s="4">
        <v>4</v>
      </c>
      <c r="E24" s="4"/>
      <c r="F24" s="4">
        <f t="shared" si="1"/>
        <v>0</v>
      </c>
    </row>
    <row r="25" spans="1:6" ht="52.5" customHeight="1">
      <c r="A25" s="8">
        <v>15</v>
      </c>
      <c r="B25" s="10" t="s">
        <v>256</v>
      </c>
      <c r="C25" s="4" t="s">
        <v>15</v>
      </c>
      <c r="D25" s="4">
        <v>4</v>
      </c>
      <c r="E25" s="4"/>
      <c r="F25" s="4">
        <f t="shared" si="1"/>
        <v>0</v>
      </c>
    </row>
    <row r="26" spans="1:6" ht="29.25" customHeight="1">
      <c r="A26" s="8">
        <v>16</v>
      </c>
      <c r="B26" s="10" t="s">
        <v>249</v>
      </c>
      <c r="C26" s="4" t="s">
        <v>250</v>
      </c>
      <c r="D26" s="4">
        <v>4</v>
      </c>
      <c r="E26" s="4"/>
      <c r="F26" s="4">
        <f t="shared" si="1"/>
        <v>0</v>
      </c>
    </row>
    <row r="27" spans="1:6" ht="51.8" customHeight="1">
      <c r="A27" s="8">
        <v>17</v>
      </c>
      <c r="B27" s="10" t="s">
        <v>251</v>
      </c>
      <c r="C27" s="4" t="s">
        <v>8</v>
      </c>
      <c r="D27" s="4">
        <v>4.7</v>
      </c>
      <c r="E27" s="4"/>
      <c r="F27" s="4">
        <f t="shared" si="1"/>
        <v>0</v>
      </c>
    </row>
    <row r="28" spans="1:6">
      <c r="A28" s="8">
        <v>18</v>
      </c>
      <c r="B28" s="10" t="s">
        <v>252</v>
      </c>
      <c r="C28" s="4" t="s">
        <v>15</v>
      </c>
      <c r="D28" s="4">
        <v>2</v>
      </c>
      <c r="E28" s="4"/>
      <c r="F28" s="4">
        <f t="shared" si="1"/>
        <v>0</v>
      </c>
    </row>
    <row r="29" spans="1:6" ht="53.5" customHeight="1">
      <c r="A29" s="26" t="s">
        <v>310</v>
      </c>
      <c r="B29" s="27"/>
      <c r="C29" s="27"/>
      <c r="D29" s="27"/>
      <c r="E29" s="28"/>
      <c r="F29" s="11">
        <f>SUM(F22:F28)</f>
        <v>0</v>
      </c>
    </row>
    <row r="30" spans="1:6" ht="38.25" customHeight="1">
      <c r="A30" s="7">
        <v>4</v>
      </c>
      <c r="B30" s="18" t="s">
        <v>257</v>
      </c>
      <c r="C30" s="19"/>
      <c r="D30" s="19"/>
      <c r="E30" s="19"/>
      <c r="F30" s="20"/>
    </row>
    <row r="31" spans="1:6" ht="77.45">
      <c r="A31" s="8">
        <v>19</v>
      </c>
      <c r="B31" s="10" t="s">
        <v>258</v>
      </c>
      <c r="C31" s="8" t="s">
        <v>7</v>
      </c>
      <c r="D31" s="4">
        <v>5</v>
      </c>
      <c r="E31" s="4"/>
      <c r="F31" s="4">
        <f>ROUND(E31*D31,2)</f>
        <v>0</v>
      </c>
    </row>
    <row r="32" spans="1:6" ht="25.85">
      <c r="A32" s="8">
        <v>20</v>
      </c>
      <c r="B32" s="10" t="s">
        <v>259</v>
      </c>
      <c r="C32" s="8" t="s">
        <v>7</v>
      </c>
      <c r="D32" s="4">
        <v>5</v>
      </c>
      <c r="E32" s="4"/>
      <c r="F32" s="4">
        <f t="shared" ref="F32:F37" si="2">ROUND(E32*D32,2)</f>
        <v>0</v>
      </c>
    </row>
    <row r="33" spans="1:6" ht="51.65">
      <c r="A33" s="8">
        <v>21</v>
      </c>
      <c r="B33" s="10" t="s">
        <v>247</v>
      </c>
      <c r="C33" s="8" t="s">
        <v>248</v>
      </c>
      <c r="D33" s="4">
        <v>5</v>
      </c>
      <c r="E33" s="4"/>
      <c r="F33" s="4">
        <f t="shared" si="2"/>
        <v>0</v>
      </c>
    </row>
    <row r="34" spans="1:6" ht="80.5" customHeight="1">
      <c r="A34" s="8">
        <v>22</v>
      </c>
      <c r="B34" s="10" t="s">
        <v>260</v>
      </c>
      <c r="C34" s="8" t="s">
        <v>7</v>
      </c>
      <c r="D34" s="4">
        <v>5</v>
      </c>
      <c r="E34" s="4"/>
      <c r="F34" s="4">
        <f t="shared" si="2"/>
        <v>0</v>
      </c>
    </row>
    <row r="35" spans="1:6" ht="25.85">
      <c r="A35" s="8">
        <v>23</v>
      </c>
      <c r="B35" s="10" t="s">
        <v>249</v>
      </c>
      <c r="C35" s="8" t="s">
        <v>250</v>
      </c>
      <c r="D35" s="4">
        <v>5</v>
      </c>
      <c r="E35" s="4"/>
      <c r="F35" s="4">
        <f t="shared" si="2"/>
        <v>0</v>
      </c>
    </row>
    <row r="36" spans="1:6" ht="52.5" customHeight="1">
      <c r="A36" s="8">
        <v>24</v>
      </c>
      <c r="B36" s="10" t="s">
        <v>251</v>
      </c>
      <c r="C36" s="8" t="s">
        <v>8</v>
      </c>
      <c r="D36" s="4">
        <v>11.75</v>
      </c>
      <c r="E36" s="4"/>
      <c r="F36" s="4">
        <f t="shared" si="2"/>
        <v>0</v>
      </c>
    </row>
    <row r="37" spans="1:6">
      <c r="A37" s="8">
        <v>25</v>
      </c>
      <c r="B37" s="10" t="s">
        <v>252</v>
      </c>
      <c r="C37" s="8" t="s">
        <v>7</v>
      </c>
      <c r="D37" s="4">
        <v>5</v>
      </c>
      <c r="E37" s="4"/>
      <c r="F37" s="4">
        <f t="shared" si="2"/>
        <v>0</v>
      </c>
    </row>
    <row r="38" spans="1:6" ht="38.25" customHeight="1">
      <c r="A38" s="18" t="s">
        <v>261</v>
      </c>
      <c r="B38" s="19"/>
      <c r="C38" s="19"/>
      <c r="D38" s="19"/>
      <c r="E38" s="20"/>
      <c r="F38" s="11">
        <f>SUM(F31:F37)</f>
        <v>0</v>
      </c>
    </row>
    <row r="39" spans="1:6" ht="41.3" customHeight="1">
      <c r="A39" s="12">
        <v>5</v>
      </c>
      <c r="B39" s="18" t="s">
        <v>262</v>
      </c>
      <c r="C39" s="19"/>
      <c r="D39" s="19"/>
      <c r="E39" s="19"/>
      <c r="F39" s="20"/>
    </row>
    <row r="40" spans="1:6" ht="77.45">
      <c r="A40" s="8">
        <v>26</v>
      </c>
      <c r="B40" s="10" t="s">
        <v>263</v>
      </c>
      <c r="C40" s="8" t="s">
        <v>7</v>
      </c>
      <c r="D40" s="4">
        <v>4</v>
      </c>
      <c r="E40" s="4"/>
      <c r="F40" s="4">
        <f>ROUND(E40*D40,2)</f>
        <v>0</v>
      </c>
    </row>
    <row r="41" spans="1:6" ht="25.85">
      <c r="A41" s="8">
        <v>27</v>
      </c>
      <c r="B41" s="10" t="s">
        <v>259</v>
      </c>
      <c r="C41" s="8" t="s">
        <v>7</v>
      </c>
      <c r="D41" s="4">
        <v>4</v>
      </c>
      <c r="E41" s="4"/>
      <c r="F41" s="4">
        <f t="shared" ref="F41:F46" si="3">ROUND(E41*D41,2)</f>
        <v>0</v>
      </c>
    </row>
    <row r="42" spans="1:6" ht="43.5" customHeight="1">
      <c r="A42" s="8">
        <v>28</v>
      </c>
      <c r="B42" s="10" t="s">
        <v>247</v>
      </c>
      <c r="C42" s="8" t="s">
        <v>248</v>
      </c>
      <c r="D42" s="4">
        <v>4</v>
      </c>
      <c r="E42" s="4"/>
      <c r="F42" s="4">
        <f t="shared" si="3"/>
        <v>0</v>
      </c>
    </row>
    <row r="43" spans="1:6" ht="79.5" customHeight="1">
      <c r="A43" s="8">
        <v>29</v>
      </c>
      <c r="B43" s="10" t="s">
        <v>264</v>
      </c>
      <c r="C43" s="8" t="s">
        <v>7</v>
      </c>
      <c r="D43" s="4">
        <v>4</v>
      </c>
      <c r="E43" s="4"/>
      <c r="F43" s="4">
        <f t="shared" si="3"/>
        <v>0</v>
      </c>
    </row>
    <row r="44" spans="1:6" ht="25.85">
      <c r="A44" s="8">
        <v>30</v>
      </c>
      <c r="B44" s="10" t="s">
        <v>249</v>
      </c>
      <c r="C44" s="8" t="s">
        <v>250</v>
      </c>
      <c r="D44" s="4">
        <v>4</v>
      </c>
      <c r="E44" s="4"/>
      <c r="F44" s="4">
        <f t="shared" si="3"/>
        <v>0</v>
      </c>
    </row>
    <row r="45" spans="1:6" ht="52.5" customHeight="1">
      <c r="A45" s="8">
        <v>31</v>
      </c>
      <c r="B45" s="10" t="s">
        <v>251</v>
      </c>
      <c r="C45" s="8" t="s">
        <v>8</v>
      </c>
      <c r="D45" s="4">
        <v>9.4</v>
      </c>
      <c r="E45" s="4"/>
      <c r="F45" s="4">
        <f t="shared" si="3"/>
        <v>0</v>
      </c>
    </row>
    <row r="46" spans="1:6">
      <c r="A46" s="8">
        <v>32</v>
      </c>
      <c r="B46" s="10" t="s">
        <v>252</v>
      </c>
      <c r="C46" s="8" t="s">
        <v>7</v>
      </c>
      <c r="D46" s="4">
        <v>4</v>
      </c>
      <c r="E46" s="4"/>
      <c r="F46" s="4">
        <f t="shared" si="3"/>
        <v>0</v>
      </c>
    </row>
    <row r="47" spans="1:6" ht="43.5" customHeight="1">
      <c r="A47" s="18" t="s">
        <v>265</v>
      </c>
      <c r="B47" s="19"/>
      <c r="C47" s="19"/>
      <c r="D47" s="19"/>
      <c r="E47" s="20"/>
      <c r="F47" s="11">
        <f>SUM(F40:F46)</f>
        <v>0</v>
      </c>
    </row>
    <row r="48" spans="1:6" ht="14.95" customHeight="1">
      <c r="A48" s="7">
        <v>6</v>
      </c>
      <c r="B48" s="18" t="s">
        <v>266</v>
      </c>
      <c r="C48" s="19"/>
      <c r="D48" s="19"/>
      <c r="E48" s="19"/>
      <c r="F48" s="20"/>
    </row>
    <row r="49" spans="1:6" ht="66.25" customHeight="1">
      <c r="A49" s="8">
        <v>33</v>
      </c>
      <c r="B49" s="10" t="s">
        <v>267</v>
      </c>
      <c r="C49" s="8" t="s">
        <v>9</v>
      </c>
      <c r="D49" s="8">
        <v>113.87</v>
      </c>
      <c r="E49" s="4"/>
      <c r="F49" s="4">
        <f>ROUND(E49*D49,2)</f>
        <v>0</v>
      </c>
    </row>
    <row r="50" spans="1:6" ht="54" customHeight="1">
      <c r="A50" s="8">
        <v>34</v>
      </c>
      <c r="B50" s="10" t="s">
        <v>268</v>
      </c>
      <c r="C50" s="8" t="s">
        <v>9</v>
      </c>
      <c r="D50" s="8">
        <v>13.73</v>
      </c>
      <c r="E50" s="4"/>
      <c r="F50" s="4">
        <f>ROUND(E50*D50,2)</f>
        <v>0</v>
      </c>
    </row>
    <row r="51" spans="1:6" ht="26.5" customHeight="1">
      <c r="A51" s="18" t="s">
        <v>269</v>
      </c>
      <c r="B51" s="19"/>
      <c r="C51" s="19"/>
      <c r="D51" s="19"/>
      <c r="E51" s="20"/>
      <c r="F51" s="11">
        <f>SUM(F49:F50)</f>
        <v>0</v>
      </c>
    </row>
    <row r="52" spans="1:6" ht="14.95" customHeight="1">
      <c r="A52" s="7">
        <v>7</v>
      </c>
      <c r="B52" s="18" t="s">
        <v>270</v>
      </c>
      <c r="C52" s="19"/>
      <c r="D52" s="19"/>
      <c r="E52" s="19"/>
      <c r="F52" s="20"/>
    </row>
    <row r="53" spans="1:6" ht="39.75" customHeight="1">
      <c r="A53" s="8">
        <v>35</v>
      </c>
      <c r="B53" s="10" t="s">
        <v>271</v>
      </c>
      <c r="C53" s="8" t="s">
        <v>9</v>
      </c>
      <c r="D53" s="4">
        <v>170.47</v>
      </c>
      <c r="E53" s="4"/>
      <c r="F53" s="4">
        <f t="shared" ref="F53:F58" si="4">ROUND(E53*D53,2)</f>
        <v>0</v>
      </c>
    </row>
    <row r="54" spans="1:6" ht="39.75" customHeight="1">
      <c r="A54" s="8">
        <v>36</v>
      </c>
      <c r="B54" s="10" t="s">
        <v>272</v>
      </c>
      <c r="C54" s="8" t="s">
        <v>9</v>
      </c>
      <c r="D54" s="4">
        <v>19</v>
      </c>
      <c r="E54" s="4"/>
      <c r="F54" s="4">
        <f t="shared" si="4"/>
        <v>0</v>
      </c>
    </row>
    <row r="55" spans="1:6" ht="27.7" customHeight="1">
      <c r="A55" s="8">
        <v>37</v>
      </c>
      <c r="B55" s="10" t="s">
        <v>273</v>
      </c>
      <c r="C55" s="8" t="s">
        <v>9</v>
      </c>
      <c r="D55" s="4">
        <v>9.5</v>
      </c>
      <c r="E55" s="4"/>
      <c r="F55" s="4">
        <f t="shared" si="4"/>
        <v>0</v>
      </c>
    </row>
    <row r="56" spans="1:6" ht="41.3" customHeight="1">
      <c r="A56" s="8">
        <v>38</v>
      </c>
      <c r="B56" s="10" t="s">
        <v>274</v>
      </c>
      <c r="C56" s="8" t="s">
        <v>9</v>
      </c>
      <c r="D56" s="4">
        <v>18</v>
      </c>
      <c r="E56" s="4"/>
      <c r="F56" s="4">
        <f t="shared" si="4"/>
        <v>0</v>
      </c>
    </row>
    <row r="57" spans="1:6" ht="41.95" customHeight="1">
      <c r="A57" s="8">
        <v>39</v>
      </c>
      <c r="B57" s="10" t="s">
        <v>275</v>
      </c>
      <c r="C57" s="8" t="s">
        <v>9</v>
      </c>
      <c r="D57" s="4">
        <v>9</v>
      </c>
      <c r="E57" s="4"/>
      <c r="F57" s="4">
        <f t="shared" si="4"/>
        <v>0</v>
      </c>
    </row>
    <row r="58" spans="1:6" ht="51.65">
      <c r="A58" s="8">
        <v>40</v>
      </c>
      <c r="B58" s="10" t="s">
        <v>276</v>
      </c>
      <c r="C58" s="8" t="s">
        <v>9</v>
      </c>
      <c r="D58" s="4">
        <v>41.21</v>
      </c>
      <c r="E58" s="4"/>
      <c r="F58" s="4">
        <f t="shared" si="4"/>
        <v>0</v>
      </c>
    </row>
    <row r="59" spans="1:6" ht="27" customHeight="1">
      <c r="A59" s="18" t="s">
        <v>277</v>
      </c>
      <c r="B59" s="19"/>
      <c r="C59" s="19"/>
      <c r="D59" s="19"/>
      <c r="E59" s="20"/>
      <c r="F59" s="11">
        <f>SUM(F53:F58)</f>
        <v>0</v>
      </c>
    </row>
    <row r="60" spans="1:6" ht="14.3" customHeight="1">
      <c r="A60" s="12">
        <v>8</v>
      </c>
      <c r="B60" s="18" t="s">
        <v>278</v>
      </c>
      <c r="C60" s="19"/>
      <c r="D60" s="19"/>
      <c r="E60" s="19"/>
      <c r="F60" s="20"/>
    </row>
    <row r="61" spans="1:6" ht="27.7" customHeight="1">
      <c r="A61" s="8">
        <v>41</v>
      </c>
      <c r="B61" s="10" t="s">
        <v>279</v>
      </c>
      <c r="C61" s="8" t="s">
        <v>10</v>
      </c>
      <c r="D61" s="4">
        <v>18.84</v>
      </c>
      <c r="E61" s="4"/>
      <c r="F61" s="4">
        <f>ROUND(E61*D61,2)</f>
        <v>0</v>
      </c>
    </row>
    <row r="62" spans="1:6" ht="25.85">
      <c r="A62" s="8">
        <v>42</v>
      </c>
      <c r="B62" s="10" t="s">
        <v>280</v>
      </c>
      <c r="C62" s="8" t="s">
        <v>9</v>
      </c>
      <c r="D62" s="4">
        <v>58.88</v>
      </c>
      <c r="E62" s="4"/>
      <c r="F62" s="4">
        <f t="shared" ref="F62:F75" si="5">ROUND(E62*D62,2)</f>
        <v>0</v>
      </c>
    </row>
    <row r="63" spans="1:6" ht="38.75">
      <c r="A63" s="8">
        <v>43</v>
      </c>
      <c r="B63" s="10" t="s">
        <v>281</v>
      </c>
      <c r="C63" s="8" t="s">
        <v>9</v>
      </c>
      <c r="D63" s="4">
        <v>35.380000000000003</v>
      </c>
      <c r="E63" s="4"/>
      <c r="F63" s="4">
        <f t="shared" si="5"/>
        <v>0</v>
      </c>
    </row>
    <row r="64" spans="1:6" ht="51.65">
      <c r="A64" s="8">
        <v>44</v>
      </c>
      <c r="B64" s="10" t="s">
        <v>282</v>
      </c>
      <c r="C64" s="8" t="s">
        <v>9</v>
      </c>
      <c r="D64" s="4">
        <v>20.5</v>
      </c>
      <c r="E64" s="4"/>
      <c r="F64" s="4">
        <f t="shared" si="5"/>
        <v>0</v>
      </c>
    </row>
    <row r="65" spans="1:6" ht="25.85">
      <c r="A65" s="8">
        <v>45</v>
      </c>
      <c r="B65" s="10" t="s">
        <v>283</v>
      </c>
      <c r="C65" s="8" t="s">
        <v>9</v>
      </c>
      <c r="D65" s="4">
        <v>20.5</v>
      </c>
      <c r="E65" s="4"/>
      <c r="F65" s="4">
        <f t="shared" si="5"/>
        <v>0</v>
      </c>
    </row>
    <row r="66" spans="1:6" ht="51.65">
      <c r="A66" s="8">
        <v>46</v>
      </c>
      <c r="B66" s="10" t="s">
        <v>284</v>
      </c>
      <c r="C66" s="8" t="s">
        <v>9</v>
      </c>
      <c r="D66" s="4">
        <v>3</v>
      </c>
      <c r="E66" s="4"/>
      <c r="F66" s="4">
        <f t="shared" si="5"/>
        <v>0</v>
      </c>
    </row>
    <row r="67" spans="1:6" ht="38.75">
      <c r="A67" s="8">
        <v>47</v>
      </c>
      <c r="B67" s="10" t="s">
        <v>285</v>
      </c>
      <c r="C67" s="8" t="s">
        <v>9</v>
      </c>
      <c r="D67" s="4">
        <v>3</v>
      </c>
      <c r="E67" s="4"/>
      <c r="F67" s="4">
        <f t="shared" si="5"/>
        <v>0</v>
      </c>
    </row>
    <row r="68" spans="1:6" ht="25.85">
      <c r="A68" s="8">
        <v>48</v>
      </c>
      <c r="B68" s="10" t="s">
        <v>280</v>
      </c>
      <c r="C68" s="8" t="s">
        <v>9</v>
      </c>
      <c r="D68" s="4">
        <v>58.88</v>
      </c>
      <c r="E68" s="4"/>
      <c r="F68" s="4">
        <f t="shared" si="5"/>
        <v>0</v>
      </c>
    </row>
    <row r="69" spans="1:6" ht="25.85">
      <c r="A69" s="8">
        <v>49</v>
      </c>
      <c r="B69" s="10" t="s">
        <v>286</v>
      </c>
      <c r="C69" s="8" t="s">
        <v>10</v>
      </c>
      <c r="D69" s="4">
        <v>14.13</v>
      </c>
      <c r="E69" s="4"/>
      <c r="F69" s="4">
        <f t="shared" si="5"/>
        <v>0</v>
      </c>
    </row>
    <row r="70" spans="1:6" ht="38.75">
      <c r="A70" s="8">
        <v>50</v>
      </c>
      <c r="B70" s="10" t="s">
        <v>287</v>
      </c>
      <c r="C70" s="8" t="s">
        <v>10</v>
      </c>
      <c r="D70" s="4">
        <v>4.71</v>
      </c>
      <c r="E70" s="4"/>
      <c r="F70" s="4">
        <f t="shared" si="5"/>
        <v>0</v>
      </c>
    </row>
    <row r="71" spans="1:6" ht="38.75">
      <c r="A71" s="8">
        <v>51</v>
      </c>
      <c r="B71" s="10" t="s">
        <v>288</v>
      </c>
      <c r="C71" s="8" t="s">
        <v>9</v>
      </c>
      <c r="D71" s="4">
        <v>111.64</v>
      </c>
      <c r="E71" s="4"/>
      <c r="F71" s="4">
        <f t="shared" si="5"/>
        <v>0</v>
      </c>
    </row>
    <row r="72" spans="1:6" ht="51.65">
      <c r="A72" s="8">
        <v>52</v>
      </c>
      <c r="B72" s="10" t="s">
        <v>276</v>
      </c>
      <c r="C72" s="8" t="s">
        <v>9</v>
      </c>
      <c r="D72" s="4">
        <v>65.3</v>
      </c>
      <c r="E72" s="4"/>
      <c r="F72" s="4">
        <f t="shared" si="5"/>
        <v>0</v>
      </c>
    </row>
    <row r="73" spans="1:6" ht="38.75">
      <c r="A73" s="8">
        <v>53</v>
      </c>
      <c r="B73" s="10" t="s">
        <v>289</v>
      </c>
      <c r="C73" s="8" t="s">
        <v>7</v>
      </c>
      <c r="D73" s="4">
        <v>25</v>
      </c>
      <c r="E73" s="4"/>
      <c r="F73" s="4">
        <f t="shared" si="5"/>
        <v>0</v>
      </c>
    </row>
    <row r="74" spans="1:6">
      <c r="A74" s="8">
        <v>54</v>
      </c>
      <c r="B74" s="10" t="s">
        <v>290</v>
      </c>
      <c r="C74" s="8" t="s">
        <v>291</v>
      </c>
      <c r="D74" s="4">
        <v>13</v>
      </c>
      <c r="E74" s="4"/>
      <c r="F74" s="4">
        <f t="shared" si="5"/>
        <v>0</v>
      </c>
    </row>
    <row r="75" spans="1:6" ht="38.75">
      <c r="A75" s="8">
        <v>55</v>
      </c>
      <c r="B75" s="10" t="s">
        <v>292</v>
      </c>
      <c r="C75" s="8" t="s">
        <v>293</v>
      </c>
      <c r="D75" s="4">
        <v>1</v>
      </c>
      <c r="E75" s="4"/>
      <c r="F75" s="4">
        <f t="shared" si="5"/>
        <v>0</v>
      </c>
    </row>
    <row r="76" spans="1:6" ht="15.8" customHeight="1">
      <c r="A76" s="18" t="s">
        <v>294</v>
      </c>
      <c r="B76" s="19"/>
      <c r="C76" s="19"/>
      <c r="D76" s="19"/>
      <c r="E76" s="20"/>
      <c r="F76" s="11">
        <f>SUM(F61:F75)</f>
        <v>0</v>
      </c>
    </row>
    <row r="77" spans="1:6" ht="14.95" customHeight="1">
      <c r="A77" s="7">
        <v>9</v>
      </c>
      <c r="B77" s="18" t="s">
        <v>295</v>
      </c>
      <c r="C77" s="19"/>
      <c r="D77" s="19"/>
      <c r="E77" s="19"/>
      <c r="F77" s="20"/>
    </row>
    <row r="78" spans="1:6" ht="25.85">
      <c r="A78" s="8">
        <v>56</v>
      </c>
      <c r="B78" s="10" t="s">
        <v>279</v>
      </c>
      <c r="C78" s="8" t="s">
        <v>10</v>
      </c>
      <c r="D78" s="4">
        <v>2.88</v>
      </c>
      <c r="E78" s="4"/>
      <c r="F78" s="4">
        <f t="shared" ref="F78:F83" si="6">ROUND(E78*D78,2)</f>
        <v>0</v>
      </c>
    </row>
    <row r="79" spans="1:6" ht="28.55" customHeight="1">
      <c r="A79" s="8">
        <v>57</v>
      </c>
      <c r="B79" s="10" t="s">
        <v>296</v>
      </c>
      <c r="C79" s="8" t="s">
        <v>9</v>
      </c>
      <c r="D79" s="4">
        <v>6</v>
      </c>
      <c r="E79" s="4"/>
      <c r="F79" s="4">
        <f t="shared" si="6"/>
        <v>0</v>
      </c>
    </row>
    <row r="80" spans="1:6" ht="39.25" customHeight="1">
      <c r="A80" s="8">
        <v>58</v>
      </c>
      <c r="B80" s="10" t="s">
        <v>297</v>
      </c>
      <c r="C80" s="8" t="s">
        <v>9</v>
      </c>
      <c r="D80" s="4">
        <v>6</v>
      </c>
      <c r="E80" s="4"/>
      <c r="F80" s="4">
        <f t="shared" si="6"/>
        <v>0</v>
      </c>
    </row>
    <row r="81" spans="1:6" ht="28.55" customHeight="1">
      <c r="A81" s="8">
        <v>59</v>
      </c>
      <c r="B81" s="10" t="s">
        <v>296</v>
      </c>
      <c r="C81" s="8" t="s">
        <v>9</v>
      </c>
      <c r="D81" s="4">
        <v>6</v>
      </c>
      <c r="E81" s="4"/>
      <c r="F81" s="4">
        <f t="shared" si="6"/>
        <v>0</v>
      </c>
    </row>
    <row r="82" spans="1:6" ht="27" customHeight="1">
      <c r="A82" s="8">
        <v>60</v>
      </c>
      <c r="B82" s="10" t="s">
        <v>286</v>
      </c>
      <c r="C82" s="8" t="s">
        <v>10</v>
      </c>
      <c r="D82" s="4">
        <v>2.16</v>
      </c>
      <c r="E82" s="4"/>
      <c r="F82" s="4">
        <f t="shared" si="6"/>
        <v>0</v>
      </c>
    </row>
    <row r="83" spans="1:6" ht="40.75" customHeight="1">
      <c r="A83" s="8">
        <v>61</v>
      </c>
      <c r="B83" s="10" t="s">
        <v>287</v>
      </c>
      <c r="C83" s="8" t="s">
        <v>10</v>
      </c>
      <c r="D83" s="4">
        <v>0.72</v>
      </c>
      <c r="E83" s="4"/>
      <c r="F83" s="4">
        <f t="shared" si="6"/>
        <v>0</v>
      </c>
    </row>
    <row r="84" spans="1:6" ht="17.5" customHeight="1">
      <c r="A84" s="18" t="s">
        <v>298</v>
      </c>
      <c r="B84" s="19"/>
      <c r="C84" s="19"/>
      <c r="D84" s="19"/>
      <c r="E84" s="20"/>
      <c r="F84" s="11">
        <f>SUM(F78:F83)</f>
        <v>0</v>
      </c>
    </row>
    <row r="85" spans="1:6" ht="14.3" customHeight="1">
      <c r="A85" s="18" t="s">
        <v>13</v>
      </c>
      <c r="B85" s="19"/>
      <c r="C85" s="19"/>
      <c r="D85" s="19"/>
      <c r="E85" s="20"/>
      <c r="F85" s="11">
        <f>F84+F76+F59+F51+F47+F38+F29+F20+F11</f>
        <v>0</v>
      </c>
    </row>
  </sheetData>
  <mergeCells count="22">
    <mergeCell ref="B12:F12"/>
    <mergeCell ref="A20:E20"/>
    <mergeCell ref="B21:F21"/>
    <mergeCell ref="B30:F30"/>
    <mergeCell ref="A29:E29"/>
    <mergeCell ref="A38:E38"/>
    <mergeCell ref="A76:E76"/>
    <mergeCell ref="B77:F77"/>
    <mergeCell ref="A84:E84"/>
    <mergeCell ref="B39:F39"/>
    <mergeCell ref="A59:E59"/>
    <mergeCell ref="B60:F60"/>
    <mergeCell ref="A85:E85"/>
    <mergeCell ref="A47:E47"/>
    <mergeCell ref="B48:F48"/>
    <mergeCell ref="A51:E51"/>
    <mergeCell ref="B52:F52"/>
    <mergeCell ref="A1:F1"/>
    <mergeCell ref="A2:F2"/>
    <mergeCell ref="A4:F4"/>
    <mergeCell ref="B6:F6"/>
    <mergeCell ref="A11:E11"/>
  </mergeCells>
  <pageMargins left="0.39370078740157483" right="0.19685039370078741" top="0.98425196850393704" bottom="0.98425196850393704" header="0.51181102362204722" footer="0.51181102362204722"/>
  <pageSetup paperSize="9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"/>
  <sheetViews>
    <sheetView showGridLines="0" zoomScale="145" workbookViewId="0">
      <selection activeCell="B3" sqref="B1:B1048576"/>
    </sheetView>
  </sheetViews>
  <sheetFormatPr defaultColWidth="9.125" defaultRowHeight="12.9"/>
  <cols>
    <col min="1" max="1" width="5.75" style="5" customWidth="1"/>
    <col min="2" max="2" width="39.125" style="5" customWidth="1"/>
    <col min="3" max="3" width="5.125" style="5" customWidth="1"/>
    <col min="4" max="4" width="11.75" style="5" customWidth="1"/>
    <col min="5" max="5" width="12.875" style="5" customWidth="1"/>
    <col min="6" max="6" width="14.75" style="5" customWidth="1"/>
    <col min="7" max="16384" width="9.125" style="5"/>
  </cols>
  <sheetData>
    <row r="1" spans="1:6" ht="15.65">
      <c r="A1" s="21" t="s">
        <v>235</v>
      </c>
      <c r="B1" s="21"/>
      <c r="C1" s="21"/>
      <c r="D1" s="21"/>
      <c r="E1" s="21"/>
      <c r="F1" s="21"/>
    </row>
    <row r="2" spans="1:6" ht="13.6">
      <c r="A2" s="23" t="s">
        <v>234</v>
      </c>
      <c r="B2" s="23"/>
      <c r="C2" s="23"/>
      <c r="D2" s="23"/>
      <c r="E2" s="23"/>
      <c r="F2" s="23"/>
    </row>
    <row r="3" spans="1:6" ht="13.6">
      <c r="A3" s="6"/>
      <c r="B3" s="6"/>
      <c r="C3" s="6"/>
      <c r="D3" s="6"/>
      <c r="E3" s="6"/>
      <c r="F3" s="6"/>
    </row>
    <row r="4" spans="1:6" ht="18.350000000000001">
      <c r="A4" s="22" t="s">
        <v>301</v>
      </c>
      <c r="B4" s="22"/>
      <c r="C4" s="22"/>
      <c r="D4" s="22"/>
      <c r="E4" s="22"/>
      <c r="F4" s="22"/>
    </row>
    <row r="5" spans="1:6" ht="14.3" customHeight="1">
      <c r="A5" s="3" t="s">
        <v>0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</row>
    <row r="6" spans="1:6" ht="25.85">
      <c r="A6" s="8">
        <v>1</v>
      </c>
      <c r="B6" s="10" t="s">
        <v>302</v>
      </c>
      <c r="C6" s="8" t="s">
        <v>8</v>
      </c>
      <c r="D6" s="4">
        <v>10</v>
      </c>
      <c r="E6" s="4"/>
      <c r="F6" s="4">
        <f>ROUND(E6*D6,2)</f>
        <v>0</v>
      </c>
    </row>
    <row r="7" spans="1:6" ht="27" customHeight="1">
      <c r="A7" s="8">
        <v>2</v>
      </c>
      <c r="B7" s="10" t="s">
        <v>279</v>
      </c>
      <c r="C7" s="8" t="s">
        <v>10</v>
      </c>
      <c r="D7" s="4">
        <v>4.8</v>
      </c>
      <c r="E7" s="4"/>
      <c r="F7" s="4">
        <f t="shared" ref="F7:F14" si="0">ROUND(E7*D7,2)</f>
        <v>0</v>
      </c>
    </row>
    <row r="8" spans="1:6" ht="42.3" customHeight="1">
      <c r="A8" s="8">
        <v>3</v>
      </c>
      <c r="B8" s="10" t="s">
        <v>303</v>
      </c>
      <c r="C8" s="8" t="s">
        <v>10</v>
      </c>
      <c r="D8" s="4">
        <v>4.8</v>
      </c>
      <c r="E8" s="4"/>
      <c r="F8" s="4">
        <f t="shared" si="0"/>
        <v>0</v>
      </c>
    </row>
    <row r="9" spans="1:6" ht="25.85">
      <c r="A9" s="8">
        <v>4</v>
      </c>
      <c r="B9" s="10" t="s">
        <v>304</v>
      </c>
      <c r="C9" s="8" t="s">
        <v>305</v>
      </c>
      <c r="D9" s="4">
        <v>2</v>
      </c>
      <c r="E9" s="4"/>
      <c r="F9" s="4">
        <f t="shared" si="0"/>
        <v>0</v>
      </c>
    </row>
    <row r="10" spans="1:6" ht="15.8" customHeight="1">
      <c r="A10" s="8">
        <v>5</v>
      </c>
      <c r="B10" s="10" t="s">
        <v>306</v>
      </c>
      <c r="C10" s="8" t="s">
        <v>9</v>
      </c>
      <c r="D10" s="4">
        <v>12</v>
      </c>
      <c r="E10" s="4"/>
      <c r="F10" s="4">
        <f t="shared" si="0"/>
        <v>0</v>
      </c>
    </row>
    <row r="11" spans="1:6" ht="54" customHeight="1">
      <c r="A11" s="8">
        <v>6</v>
      </c>
      <c r="B11" s="10" t="s">
        <v>311</v>
      </c>
      <c r="C11" s="8" t="s">
        <v>9</v>
      </c>
      <c r="D11" s="4">
        <v>6</v>
      </c>
      <c r="E11" s="4"/>
      <c r="F11" s="4">
        <f t="shared" si="0"/>
        <v>0</v>
      </c>
    </row>
    <row r="12" spans="1:6" ht="25.85">
      <c r="A12" s="8">
        <v>7</v>
      </c>
      <c r="B12" s="10" t="s">
        <v>286</v>
      </c>
      <c r="C12" s="8" t="s">
        <v>10</v>
      </c>
      <c r="D12" s="4">
        <v>3.84</v>
      </c>
      <c r="E12" s="4"/>
      <c r="F12" s="4">
        <f t="shared" si="0"/>
        <v>0</v>
      </c>
    </row>
    <row r="13" spans="1:6" ht="26" customHeight="1">
      <c r="A13" s="8">
        <v>8</v>
      </c>
      <c r="B13" s="10" t="s">
        <v>307</v>
      </c>
      <c r="C13" s="8" t="s">
        <v>10</v>
      </c>
      <c r="D13" s="4">
        <v>0.96</v>
      </c>
      <c r="E13" s="4"/>
      <c r="F13" s="4">
        <f t="shared" si="0"/>
        <v>0</v>
      </c>
    </row>
    <row r="14" spans="1:6" ht="13.75" customHeight="1">
      <c r="A14" s="8">
        <v>9</v>
      </c>
      <c r="B14" s="10" t="s">
        <v>308</v>
      </c>
      <c r="C14" s="8" t="s">
        <v>16</v>
      </c>
      <c r="D14" s="4">
        <v>1.78</v>
      </c>
      <c r="E14" s="4"/>
      <c r="F14" s="4">
        <f t="shared" si="0"/>
        <v>0</v>
      </c>
    </row>
    <row r="15" spans="1:6" ht="16.5" customHeight="1">
      <c r="A15" s="18" t="s">
        <v>13</v>
      </c>
      <c r="B15" s="19"/>
      <c r="C15" s="19"/>
      <c r="D15" s="19"/>
      <c r="E15" s="20"/>
      <c r="F15" s="11">
        <f>SUM(F6:F14)</f>
        <v>0</v>
      </c>
    </row>
  </sheetData>
  <mergeCells count="4">
    <mergeCell ref="A15:E15"/>
    <mergeCell ref="A1:F1"/>
    <mergeCell ref="A2:F2"/>
    <mergeCell ref="A4:F4"/>
  </mergeCells>
  <pageMargins left="0.39370078740157483" right="0.19685039370078741" top="0.98425196850393704" bottom="0.98425196850393704" header="0.51181102362204722" footer="0.51181102362204722"/>
  <pageSetup paperSize="9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drogowo-mostowa</vt:lpstr>
      <vt:lpstr>oświetlenie</vt:lpstr>
      <vt:lpstr>MKT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blacharska-D-PR-201805</dc:title>
  <dc:creator>Wacewicz Bożena</dc:creator>
  <cp:lastModifiedBy>zdbowa</cp:lastModifiedBy>
  <cp:lastPrinted>2019-03-06T08:39:43Z</cp:lastPrinted>
  <dcterms:created xsi:type="dcterms:W3CDTF">2018-06-05T08:40:26Z</dcterms:created>
  <dcterms:modified xsi:type="dcterms:W3CDTF">2020-05-04T07:22:43Z</dcterms:modified>
</cp:coreProperties>
</file>